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22026\Laporan\"/>
    </mc:Choice>
  </mc:AlternateContent>
  <xr:revisionPtr revIDLastSave="0" documentId="13_ncr:1_{C7B7C0CE-AB72-43CA-9A06-2CFA5E595D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9'!$A$1:$FR$28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W56" i="5" l="1"/>
  <c r="FW48" i="6" s="1"/>
  <c r="FW50" i="5"/>
  <c r="FW43" i="6" s="1"/>
  <c r="FW44" i="5"/>
  <c r="FW38" i="6" s="1"/>
  <c r="FW38" i="5"/>
  <c r="FW33" i="6" s="1"/>
  <c r="FW32" i="5"/>
  <c r="FW28" i="6" s="1"/>
  <c r="FW26" i="5"/>
  <c r="FW23" i="6" s="1"/>
  <c r="FW20" i="5"/>
  <c r="FW14" i="5"/>
  <c r="FW8" i="5"/>
  <c r="J10" i="2"/>
</calcChain>
</file>

<file path=xl/sharedStrings.xml><?xml version="1.0" encoding="utf-8"?>
<sst xmlns="http://schemas.openxmlformats.org/spreadsheetml/2006/main" count="3434" uniqueCount="244">
  <si>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</si>
  <si>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</si>
  <si>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</si>
  <si>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</si>
  <si>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</si>
  <si>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</si>
  <si>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</si>
  <si>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</si>
  <si>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</si>
  <si>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</si>
  <si>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</si>
  <si>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</si>
  <si>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</si>
  <si>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</si>
  <si>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</si>
  <si>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</si>
  <si>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</si>
  <si>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</si>
  <si>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</si>
  <si>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</si>
  <si>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</si>
  <si>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</si>
  <si>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</si>
  <si>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</si>
  <si>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</si>
  <si>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</si>
  <si>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</si>
  <si>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</si>
  <si>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</si>
  <si>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</si>
  <si>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</si>
  <si>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</si>
  <si>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</si>
  <si>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</si>
  <si>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</si>
  <si>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</si>
  <si>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r>
      <t>Indeks Pembelian Barang Tahan Lama (</t>
    </r>
    <r>
      <rPr>
        <i/>
        <sz val="8"/>
        <rFont val="Frutiger LT Std 45 Light"/>
      </rPr>
      <t>Durable Goods)</t>
    </r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</si>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</sst>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  <font>
      <sz val="8"/>
      <name val="Frutiger LT Std 45 Light"/>
    </font>
    <font>
      <b/>
      <i/>
      <sz val="10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4" fillId="0" borderId="8" xfId="0" applyNumberFormat="1" applyFont="1" applyBorder="1" applyAlignment="1">
      <alignment vertical="center"/>
    </xf>
    <xf numFmtId="166" fontId="34" fillId="5" borderId="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5"/>
  <sheetViews>
    <sheetView showGridLines="0" tabSelected="1" zoomScaleNormal="100" zoomScaleSheetLayoutView="115" workbookViewId="0">
      <pane xSplit="6" ySplit="7" topLeftCell="FO8" activePane="bottomRight" state="frozen"/>
      <selection pane="topRight" activeCell="DL43" sqref="DL43"/>
      <selection pane="bottomLeft" activeCell="DL43" sqref="DL43"/>
      <selection pane="bottomRight" activeCell="FX25" sqref="FX25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0" width="5.7265625" style="4" hidden="1" customWidth="1"/>
    <col min="101" max="176" width="5.7265625" style="4" customWidth="1"/>
    <col min="177" max="177" width="1.26953125" style="2" customWidth="1"/>
    <col min="178" max="178" width="4" style="3" customWidth="1"/>
    <col min="179" max="179" width="1.7265625" style="2" customWidth="1"/>
    <col min="180" max="180" width="42.7265625" style="2" customWidth="1"/>
    <col min="181" max="16384" width="9.26953125" style="2"/>
  </cols>
  <sheetData>
    <row r="1" spans="1:186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86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</row>
    <row r="3" spans="1:186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6" t="s">
        <v>1</v>
      </c>
      <c r="FV3" s="7"/>
      <c r="FW3" s="7"/>
      <c r="FX3" s="7"/>
    </row>
    <row r="4" spans="1:186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6" t="s">
        <v>3</v>
      </c>
      <c r="FV4" s="7"/>
      <c r="FW4" s="7"/>
      <c r="FX4" s="7"/>
    </row>
    <row r="5" spans="1:186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</row>
    <row r="6" spans="1:186" s="13" customFormat="1" ht="10">
      <c r="A6" s="12"/>
      <c r="C6" s="144" t="s">
        <v>4</v>
      </c>
      <c r="D6" s="145"/>
      <c r="E6" s="145"/>
      <c r="F6" s="146"/>
      <c r="G6" s="151">
        <v>2012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52"/>
      <c r="S6" s="151">
        <v>2013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52"/>
      <c r="AE6" s="151">
        <v>2014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52"/>
      <c r="AQ6" s="151">
        <v>2015</v>
      </c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52"/>
      <c r="BC6" s="151">
        <v>2016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52"/>
      <c r="BO6" s="151">
        <v>2017</v>
      </c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52"/>
      <c r="CA6" s="151">
        <v>2018</v>
      </c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52"/>
      <c r="CM6" s="151">
        <v>2019</v>
      </c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52"/>
      <c r="CY6" s="151">
        <v>2020</v>
      </c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38">
        <v>2022</v>
      </c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40">
        <v>2023</v>
      </c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2"/>
      <c r="EU6" s="140">
        <v>2024</v>
      </c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3"/>
      <c r="FG6" s="150">
        <v>2025</v>
      </c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3"/>
      <c r="FS6" s="150">
        <v>2026</v>
      </c>
      <c r="FT6" s="143"/>
      <c r="FU6" s="144" t="s">
        <v>5</v>
      </c>
      <c r="FV6" s="145"/>
      <c r="FW6" s="145"/>
      <c r="FX6" s="146"/>
    </row>
    <row r="7" spans="1:186" s="13" customFormat="1" ht="10">
      <c r="A7" s="12"/>
      <c r="C7" s="147"/>
      <c r="D7" s="148"/>
      <c r="E7" s="148"/>
      <c r="F7" s="14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6" t="s">
        <v>7</v>
      </c>
      <c r="FI7" s="116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47"/>
      <c r="FV7" s="148"/>
      <c r="FW7" s="148"/>
      <c r="FX7" s="149"/>
    </row>
    <row r="8" spans="1:186" s="13" customFormat="1" ht="10.5">
      <c r="A8" s="12"/>
      <c r="C8" s="40"/>
      <c r="D8" s="41" t="s">
        <v>22</v>
      </c>
      <c r="E8" s="156" t="s">
        <v>23</v>
      </c>
      <c r="F8" s="156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 t="s">
        <v>22</v>
      </c>
      <c r="FW8" s="42" t="s">
        <v>24</v>
      </c>
      <c r="FX8" s="42"/>
    </row>
    <row r="9" spans="1:186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20">
        <v>127.69553479025792</v>
      </c>
      <c r="EY9" s="120">
        <v>125.223613681356</v>
      </c>
      <c r="EZ9" s="120">
        <v>123.33845606814913</v>
      </c>
      <c r="FA9" s="120">
        <v>123.42078808654891</v>
      </c>
      <c r="FB9" s="120">
        <v>124.44374253161978</v>
      </c>
      <c r="FC9" s="120">
        <v>123.52711515254299</v>
      </c>
      <c r="FD9" s="120">
        <v>121.11859890844622</v>
      </c>
      <c r="FE9" s="120">
        <v>125.86243546551523</v>
      </c>
      <c r="FF9" s="120">
        <v>127.7028975563704</v>
      </c>
      <c r="FG9" s="120">
        <v>127.16950709678949</v>
      </c>
      <c r="FH9" s="120">
        <v>126.43739530420967</v>
      </c>
      <c r="FI9" s="120">
        <v>121.13284545155005</v>
      </c>
      <c r="FJ9" s="120">
        <v>121.72779050857608</v>
      </c>
      <c r="FK9" s="120">
        <v>117.49513491664618</v>
      </c>
      <c r="FL9" s="120">
        <v>117.80164201642154</v>
      </c>
      <c r="FM9" s="120">
        <v>118.09725025284973</v>
      </c>
      <c r="FN9" s="120">
        <v>117.15838347960111</v>
      </c>
      <c r="FO9" s="120">
        <v>114.95848033935863</v>
      </c>
      <c r="FP9" s="120">
        <v>121.2159757902774</v>
      </c>
      <c r="FQ9" s="120">
        <v>124.02702971622676</v>
      </c>
      <c r="FR9" s="120">
        <v>123.50220981026406</v>
      </c>
      <c r="FS9" s="120">
        <v>126.96615166558512</v>
      </c>
      <c r="FT9" s="120">
        <v>125.15648106272263</v>
      </c>
      <c r="FU9" s="53"/>
      <c r="FV9" s="54"/>
      <c r="FW9" s="54" t="s">
        <v>25</v>
      </c>
      <c r="FX9" s="55" t="s">
        <v>24</v>
      </c>
      <c r="FY9" s="115"/>
      <c r="FZ9" s="115"/>
      <c r="GA9" s="97"/>
      <c r="GB9" s="97"/>
      <c r="GC9" s="97"/>
      <c r="GD9" s="97"/>
    </row>
    <row r="10" spans="1:186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21">
        <v>119.39597077384792</v>
      </c>
      <c r="EY10" s="121">
        <v>115.41412005729848</v>
      </c>
      <c r="EZ10" s="121">
        <v>112.91964184170405</v>
      </c>
      <c r="FA10" s="121">
        <v>113.5269398400153</v>
      </c>
      <c r="FB10" s="121">
        <v>113.95819851590807</v>
      </c>
      <c r="FC10" s="121">
        <v>113.90543959771689</v>
      </c>
      <c r="FD10" s="121">
        <v>109.87885031846936</v>
      </c>
      <c r="FE10" s="121">
        <v>113.47447907585509</v>
      </c>
      <c r="FF10" s="121">
        <v>115.95221157504493</v>
      </c>
      <c r="FG10" s="121">
        <v>113.51741841295457</v>
      </c>
      <c r="FH10" s="121">
        <v>114.18228380904812</v>
      </c>
      <c r="FI10" s="121">
        <v>110.57172502603545</v>
      </c>
      <c r="FJ10" s="121">
        <v>113.65303664666972</v>
      </c>
      <c r="FK10" s="121">
        <v>105.98236839070834</v>
      </c>
      <c r="FL10" s="121">
        <v>106.72246250233542</v>
      </c>
      <c r="FM10" s="121">
        <v>106.57622661783311</v>
      </c>
      <c r="FN10" s="121">
        <v>105.08298890001225</v>
      </c>
      <c r="FO10" s="121">
        <v>102.71019398461804</v>
      </c>
      <c r="FP10" s="121">
        <v>109.08093386283826</v>
      </c>
      <c r="FQ10" s="121">
        <v>111.50326592679026</v>
      </c>
      <c r="FR10" s="121">
        <v>111.4328496811134</v>
      </c>
      <c r="FS10" s="121">
        <v>115.12193810894223</v>
      </c>
      <c r="FT10" s="121">
        <v>115.89428868034177</v>
      </c>
      <c r="FU10" s="56"/>
      <c r="FV10" s="57"/>
      <c r="FW10" s="57" t="s">
        <v>25</v>
      </c>
      <c r="FX10" s="58" t="s">
        <v>27</v>
      </c>
      <c r="FY10" s="115"/>
      <c r="FZ10" s="115"/>
      <c r="GA10" s="97"/>
      <c r="GB10" s="97"/>
      <c r="GC10" s="97"/>
      <c r="GD10" s="97"/>
    </row>
    <row r="11" spans="1:186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20">
        <v>135.99509880666793</v>
      </c>
      <c r="EY11" s="120">
        <v>135.03310730541352</v>
      </c>
      <c r="EZ11" s="120">
        <v>133.75727029459421</v>
      </c>
      <c r="FA11" s="120">
        <v>133.31463633308252</v>
      </c>
      <c r="FB11" s="120">
        <v>134.92928654733149</v>
      </c>
      <c r="FC11" s="120">
        <v>133.14879070736907</v>
      </c>
      <c r="FD11" s="120">
        <v>132.35834749842309</v>
      </c>
      <c r="FE11" s="120">
        <v>138.25039185517539</v>
      </c>
      <c r="FF11" s="120">
        <v>139.45358353769589</v>
      </c>
      <c r="FG11" s="120">
        <v>140.82159578062439</v>
      </c>
      <c r="FH11" s="120">
        <v>138.69250679937122</v>
      </c>
      <c r="FI11" s="120">
        <v>131.69396587706464</v>
      </c>
      <c r="FJ11" s="120">
        <v>129.80254437048245</v>
      </c>
      <c r="FK11" s="120">
        <v>129.007901442584</v>
      </c>
      <c r="FL11" s="120">
        <v>128.88082153050766</v>
      </c>
      <c r="FM11" s="120">
        <v>129.61827388786637</v>
      </c>
      <c r="FN11" s="120">
        <v>129.23377805918997</v>
      </c>
      <c r="FO11" s="120">
        <v>127.20676669409922</v>
      </c>
      <c r="FP11" s="120">
        <v>133.35101771771653</v>
      </c>
      <c r="FQ11" s="120">
        <v>136.55079350566325</v>
      </c>
      <c r="FR11" s="120">
        <v>135.57156993941473</v>
      </c>
      <c r="FS11" s="120">
        <v>138.810365222228</v>
      </c>
      <c r="FT11" s="120">
        <v>134.41867344510351</v>
      </c>
      <c r="FU11" s="53"/>
      <c r="FV11" s="54"/>
      <c r="FW11" s="54" t="s">
        <v>25</v>
      </c>
      <c r="FX11" s="55" t="s">
        <v>29</v>
      </c>
      <c r="FY11" s="115"/>
      <c r="FZ11" s="115"/>
      <c r="GA11" s="97"/>
      <c r="GB11" s="97"/>
      <c r="GC11" s="97"/>
      <c r="GD11" s="97"/>
    </row>
    <row r="12" spans="1:186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 t="s">
        <v>31</v>
      </c>
      <c r="FV12" s="52"/>
      <c r="FW12" s="52"/>
      <c r="FX12" s="52"/>
      <c r="FY12" s="115"/>
      <c r="FZ12" s="115"/>
      <c r="GA12" s="97"/>
      <c r="GB12" s="97"/>
      <c r="GC12" s="97"/>
      <c r="GD12" s="97"/>
    </row>
    <row r="13" spans="1:186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>
        <v>120.23282885245234</v>
      </c>
      <c r="FS13" s="53">
        <v>123.66429756363078</v>
      </c>
      <c r="FT13" s="53">
        <v>125.03963557959945</v>
      </c>
      <c r="FU13" s="53"/>
      <c r="FV13" s="54"/>
      <c r="FW13" s="54" t="s">
        <v>25</v>
      </c>
      <c r="FX13" s="55" t="s">
        <v>33</v>
      </c>
      <c r="FY13" s="115"/>
      <c r="FZ13" s="115"/>
      <c r="GA13" s="97"/>
      <c r="GB13" s="97"/>
      <c r="GC13" s="97"/>
      <c r="GD13" s="97"/>
    </row>
    <row r="14" spans="1:186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>
        <v>106.48480227873867</v>
      </c>
      <c r="FS14" s="56">
        <v>109.94698485326172</v>
      </c>
      <c r="FT14" s="56">
        <v>110.68202644704392</v>
      </c>
      <c r="FU14" s="56"/>
      <c r="FV14" s="57"/>
      <c r="FW14" s="57" t="s">
        <v>25</v>
      </c>
      <c r="FX14" s="58" t="s">
        <v>35</v>
      </c>
      <c r="FY14" s="115"/>
      <c r="FZ14" s="115"/>
      <c r="GA14" s="97"/>
      <c r="GB14" s="97"/>
      <c r="GC14" s="97"/>
      <c r="GD14" s="97"/>
    </row>
    <row r="15" spans="1:186" s="13" customFormat="1" ht="20">
      <c r="A15" s="12"/>
      <c r="C15" s="43"/>
      <c r="D15" s="44"/>
      <c r="E15" s="44" t="s">
        <v>25</v>
      </c>
      <c r="F15" s="119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>
        <v>107.58091791214916</v>
      </c>
      <c r="FS15" s="53">
        <v>111.75453190993423</v>
      </c>
      <c r="FT15" s="53">
        <v>111.96120401438192</v>
      </c>
      <c r="FU15" s="53"/>
      <c r="FV15" s="54"/>
      <c r="FW15" s="54" t="s">
        <v>25</v>
      </c>
      <c r="FX15" s="55" t="s">
        <v>37</v>
      </c>
      <c r="FY15" s="115"/>
      <c r="FZ15" s="115"/>
      <c r="GA15" s="97"/>
      <c r="GB15" s="97"/>
      <c r="GC15" s="97"/>
      <c r="GD15" s="97"/>
    </row>
    <row r="16" spans="1:186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 t="s">
        <v>39</v>
      </c>
      <c r="FV16" s="52"/>
      <c r="FW16" s="52"/>
      <c r="FX16" s="52"/>
      <c r="FY16" s="115"/>
      <c r="FZ16" s="115"/>
      <c r="GA16" s="97"/>
      <c r="GB16" s="97"/>
      <c r="GC16" s="97"/>
      <c r="GD16" s="97"/>
    </row>
    <row r="17" spans="1:186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>
        <v>140.7693800339743</v>
      </c>
      <c r="FS17" s="53">
        <v>145.9995713493835</v>
      </c>
      <c r="FT17" s="53">
        <v>140.65219837354408</v>
      </c>
      <c r="FU17" s="53"/>
      <c r="FV17" s="54"/>
      <c r="FW17" s="54" t="s">
        <v>25</v>
      </c>
      <c r="FX17" s="55" t="s">
        <v>41</v>
      </c>
      <c r="FY17" s="115"/>
      <c r="FZ17" s="115"/>
      <c r="GA17" s="97"/>
      <c r="GB17" s="97"/>
      <c r="GC17" s="97"/>
      <c r="GD17" s="97"/>
    </row>
    <row r="18" spans="1:186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>
        <v>135.11237785926846</v>
      </c>
      <c r="FS18" s="56">
        <v>135.08914606105239</v>
      </c>
      <c r="FT18" s="56">
        <v>131.68198639081965</v>
      </c>
      <c r="FU18" s="56"/>
      <c r="FV18" s="57"/>
      <c r="FW18" s="57" t="s">
        <v>25</v>
      </c>
      <c r="FX18" s="58" t="s">
        <v>43</v>
      </c>
      <c r="FY18" s="115"/>
      <c r="FZ18" s="115"/>
      <c r="GA18" s="97"/>
      <c r="GB18" s="97"/>
      <c r="GC18" s="97"/>
      <c r="GD18" s="97"/>
    </row>
    <row r="19" spans="1:186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>
        <v>130.83295192500142</v>
      </c>
      <c r="FS19" s="53">
        <v>135.34237825624811</v>
      </c>
      <c r="FT19" s="53">
        <v>130.9218355709468</v>
      </c>
      <c r="FU19" s="53"/>
      <c r="FV19" s="54"/>
      <c r="FW19" s="54" t="s">
        <v>25</v>
      </c>
      <c r="FX19" s="55" t="s">
        <v>45</v>
      </c>
      <c r="FY19" s="115"/>
      <c r="FZ19" s="115"/>
      <c r="GA19" s="97"/>
      <c r="GB19" s="97"/>
      <c r="GC19" s="97"/>
      <c r="GD19" s="97"/>
    </row>
    <row r="20" spans="1:186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 t="s">
        <v>46</v>
      </c>
      <c r="FW20" s="52" t="s">
        <v>48</v>
      </c>
      <c r="FX20" s="52"/>
      <c r="FY20" s="15"/>
      <c r="GA20" s="97"/>
      <c r="GB20" s="97"/>
      <c r="GC20" s="97"/>
      <c r="GD20" s="97"/>
    </row>
    <row r="21" spans="1:186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53"/>
      <c r="FV21" s="54"/>
      <c r="FW21" s="54" t="s">
        <v>25</v>
      </c>
      <c r="FX21" s="55" t="s">
        <v>50</v>
      </c>
      <c r="GA21" s="97"/>
      <c r="GB21" s="97"/>
      <c r="GC21" s="97"/>
      <c r="GD21" s="97"/>
    </row>
    <row r="22" spans="1:186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56"/>
      <c r="FV22" s="57"/>
      <c r="FW22" s="57" t="s">
        <v>25</v>
      </c>
      <c r="FX22" s="58" t="s">
        <v>52</v>
      </c>
      <c r="GA22" s="97"/>
      <c r="GB22" s="97"/>
      <c r="GC22" s="97"/>
      <c r="GD22" s="97"/>
    </row>
    <row r="23" spans="1:186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53"/>
      <c r="FV23" s="54"/>
      <c r="FW23" s="54" t="s">
        <v>25</v>
      </c>
      <c r="FX23" s="55" t="s">
        <v>54</v>
      </c>
      <c r="GA23" s="97"/>
      <c r="GB23" s="97"/>
      <c r="GC23" s="97"/>
      <c r="GD23" s="97"/>
    </row>
    <row r="24" spans="1:186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2"/>
      <c r="FV24" s="3"/>
      <c r="FW24" s="2"/>
      <c r="FX24" s="2"/>
      <c r="GB24" s="97"/>
      <c r="GC24" s="97"/>
      <c r="GD24" s="97"/>
    </row>
    <row r="25" spans="1:186">
      <c r="C25" s="84" t="s">
        <v>55</v>
      </c>
      <c r="GB25" s="97"/>
      <c r="GC25" s="97"/>
      <c r="GD25" s="97"/>
    </row>
  </sheetData>
  <mergeCells count="18"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  <mergeCell ref="DW6:EH6"/>
    <mergeCell ref="EI6:ET6"/>
    <mergeCell ref="EU6:FF6"/>
    <mergeCell ref="FU6:FX7"/>
    <mergeCell ref="FG6:FR6"/>
    <mergeCell ref="FS6:FT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H64"/>
  <sheetViews>
    <sheetView showGridLines="0" zoomScale="85" zoomScaleNormal="85" workbookViewId="0">
      <pane xSplit="6" ySplit="9" topLeftCell="FP10" activePane="bottomRight" state="frozen"/>
      <selection pane="topRight" activeCell="G1" sqref="G1"/>
      <selection pane="bottomLeft" activeCell="A10" sqref="A10"/>
      <selection pane="bottomRight" activeCell="GA28" sqref="GA28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6" width="7.54296875" customWidth="1"/>
    <col min="177" max="178" width="2.453125" customWidth="1"/>
    <col min="179" max="179" width="1.54296875" customWidth="1"/>
    <col min="180" max="180" width="35.453125" customWidth="1"/>
  </cols>
  <sheetData>
    <row r="2" spans="1:190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V2" s="3"/>
    </row>
    <row r="3" spans="1:190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V3" s="3"/>
    </row>
    <row r="4" spans="1:190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V4" s="3"/>
    </row>
    <row r="5" spans="1:190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6" t="s">
        <v>57</v>
      </c>
      <c r="FV5" s="7"/>
      <c r="FW5" s="7"/>
      <c r="FX5" s="7"/>
    </row>
    <row r="6" spans="1:190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6" t="s">
        <v>59</v>
      </c>
      <c r="FV6" s="7"/>
      <c r="FW6" s="7"/>
      <c r="FX6" s="7"/>
    </row>
    <row r="7" spans="1:190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V7" s="3"/>
    </row>
    <row r="8" spans="1:190" s="13" customFormat="1" ht="10">
      <c r="A8" s="12"/>
      <c r="C8" s="157" t="s">
        <v>4</v>
      </c>
      <c r="D8" s="157"/>
      <c r="E8" s="157"/>
      <c r="F8" s="157"/>
      <c r="G8" s="151">
        <v>2012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52"/>
      <c r="S8" s="151">
        <v>2013</v>
      </c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52"/>
      <c r="AE8" s="151">
        <v>2014</v>
      </c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52"/>
      <c r="AQ8" s="151">
        <v>2015</v>
      </c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52"/>
      <c r="BC8" s="151">
        <v>2016</v>
      </c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52"/>
      <c r="BO8" s="151">
        <v>2017</v>
      </c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52"/>
      <c r="CA8" s="151">
        <v>2018</v>
      </c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52"/>
      <c r="CM8" s="151">
        <v>2019</v>
      </c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52"/>
      <c r="CY8" s="151">
        <v>2020</v>
      </c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53">
        <v>2021</v>
      </c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5"/>
      <c r="DW8" s="138">
        <v>2022</v>
      </c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40">
        <v>2023</v>
      </c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2"/>
      <c r="EU8" s="140">
        <v>2024</v>
      </c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3"/>
      <c r="FG8" s="150">
        <v>2025</v>
      </c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3"/>
      <c r="FS8" s="150">
        <v>2026</v>
      </c>
      <c r="FT8" s="143"/>
      <c r="FU8" s="144" t="s">
        <v>5</v>
      </c>
      <c r="FV8" s="145"/>
      <c r="FW8" s="145"/>
      <c r="FX8" s="146"/>
    </row>
    <row r="9" spans="1:190" s="13" customFormat="1" ht="10">
      <c r="A9" s="12"/>
      <c r="C9" s="157"/>
      <c r="D9" s="157"/>
      <c r="E9" s="157"/>
      <c r="F9" s="157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147"/>
      <c r="FV9" s="148"/>
      <c r="FW9" s="148"/>
      <c r="FX9" s="149"/>
    </row>
    <row r="10" spans="1:190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 t="s">
        <v>22</v>
      </c>
      <c r="FW10" s="42" t="s">
        <v>24</v>
      </c>
      <c r="FX10" s="42"/>
    </row>
    <row r="11" spans="1:190" s="15" customFormat="1" ht="10">
      <c r="A11" s="12"/>
      <c r="C11" s="43"/>
      <c r="D11" s="44"/>
      <c r="E11" s="44" t="s">
        <v>25</v>
      </c>
      <c r="F11" s="45" t="s">
        <v>61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>
        <v>113.72659854604568</v>
      </c>
      <c r="FS11" s="53">
        <v>118.82082635766184</v>
      </c>
      <c r="FT11" s="53">
        <v>113.3158516308531</v>
      </c>
      <c r="FU11" s="53"/>
      <c r="FV11" s="54"/>
      <c r="FW11" s="54" t="s">
        <v>62</v>
      </c>
      <c r="FX11" s="55" t="s">
        <v>63</v>
      </c>
      <c r="FY11" s="112"/>
      <c r="FZ11" s="112"/>
      <c r="GA11" s="113"/>
      <c r="GB11" s="113"/>
      <c r="GC11" s="104"/>
      <c r="GD11" s="104"/>
      <c r="GE11" s="104"/>
      <c r="GF11" s="104"/>
    </row>
    <row r="12" spans="1:190" s="13" customFormat="1" ht="10">
      <c r="A12" s="12"/>
      <c r="C12" s="47"/>
      <c r="D12" s="48"/>
      <c r="E12" s="48" t="s">
        <v>25</v>
      </c>
      <c r="F12" s="49" t="s">
        <v>64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>
        <v>117.89478261172351</v>
      </c>
      <c r="FS12" s="56">
        <v>121.24138004860578</v>
      </c>
      <c r="FT12" s="56">
        <v>120.74705631765826</v>
      </c>
      <c r="FU12" s="56"/>
      <c r="FV12" s="57"/>
      <c r="FW12" s="57" t="s">
        <v>62</v>
      </c>
      <c r="FX12" s="58" t="s">
        <v>65</v>
      </c>
      <c r="FY12" s="112"/>
      <c r="FZ12" s="112"/>
      <c r="GA12" s="113"/>
      <c r="GB12" s="113"/>
      <c r="GC12" s="104"/>
      <c r="GD12" s="104"/>
      <c r="GE12" s="104"/>
      <c r="GF12" s="104"/>
      <c r="GG12" s="15"/>
      <c r="GH12" s="15"/>
    </row>
    <row r="13" spans="1:190" s="13" customFormat="1" ht="10">
      <c r="A13" s="12"/>
      <c r="C13" s="43"/>
      <c r="D13" s="44"/>
      <c r="E13" s="44" t="s">
        <v>25</v>
      </c>
      <c r="F13" s="45" t="s">
        <v>66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>
        <v>118.34158655136929</v>
      </c>
      <c r="FS13" s="53">
        <v>120.70693823098027</v>
      </c>
      <c r="FT13" s="53">
        <v>122.58112967150359</v>
      </c>
      <c r="FU13" s="53"/>
      <c r="FV13" s="54"/>
      <c r="FW13" s="54" t="s">
        <v>62</v>
      </c>
      <c r="FX13" s="55" t="s">
        <v>67</v>
      </c>
      <c r="FY13" s="112"/>
      <c r="FZ13" s="112"/>
      <c r="GA13" s="113"/>
      <c r="GB13" s="113"/>
      <c r="GC13" s="104"/>
      <c r="GD13" s="104"/>
      <c r="GE13" s="104"/>
      <c r="GF13" s="104"/>
      <c r="GG13" s="15"/>
      <c r="GH13" s="15"/>
    </row>
    <row r="14" spans="1:190" s="13" customFormat="1" ht="10">
      <c r="A14" s="12"/>
      <c r="C14" s="47"/>
      <c r="D14" s="48"/>
      <c r="E14" s="48" t="s">
        <v>25</v>
      </c>
      <c r="F14" s="49" t="s">
        <v>68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>
        <v>129.19803548571153</v>
      </c>
      <c r="FS14" s="56">
        <v>124.23463670936819</v>
      </c>
      <c r="FT14" s="56">
        <v>125.4812429405815</v>
      </c>
      <c r="FU14" s="56"/>
      <c r="FV14" s="57"/>
      <c r="FW14" s="57" t="s">
        <v>62</v>
      </c>
      <c r="FX14" s="58" t="s">
        <v>69</v>
      </c>
      <c r="FY14" s="112"/>
      <c r="FZ14" s="112"/>
      <c r="GA14" s="113"/>
      <c r="GB14" s="113"/>
      <c r="GC14" s="104"/>
      <c r="GD14" s="104"/>
      <c r="GE14" s="104"/>
      <c r="GF14" s="104"/>
      <c r="GG14" s="15"/>
      <c r="GH14" s="15"/>
    </row>
    <row r="15" spans="1:190" s="13" customFormat="1" ht="10">
      <c r="A15" s="12"/>
      <c r="C15" s="43"/>
      <c r="D15" s="44"/>
      <c r="E15" s="44" t="s">
        <v>25</v>
      </c>
      <c r="F15" s="45" t="s">
        <v>70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>
        <v>128.29820657513071</v>
      </c>
      <c r="FS15" s="53">
        <v>134.30744866506566</v>
      </c>
      <c r="FT15" s="53">
        <v>129.23977618531308</v>
      </c>
      <c r="FU15" s="53"/>
      <c r="FV15" s="54"/>
      <c r="FW15" s="54" t="s">
        <v>62</v>
      </c>
      <c r="FX15" s="55" t="s">
        <v>71</v>
      </c>
      <c r="FY15" s="112"/>
      <c r="FZ15" s="112"/>
      <c r="GA15" s="113"/>
      <c r="GB15" s="113"/>
      <c r="GC15" s="104"/>
      <c r="GD15" s="104"/>
      <c r="GE15" s="104"/>
      <c r="GF15" s="104"/>
      <c r="GG15" s="15"/>
      <c r="GH15" s="15"/>
    </row>
    <row r="16" spans="1:190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 t="s">
        <v>46</v>
      </c>
      <c r="FW16" s="42" t="s">
        <v>27</v>
      </c>
      <c r="FX16" s="42"/>
      <c r="FY16" s="112"/>
      <c r="FZ16" s="112"/>
      <c r="GA16" s="113"/>
      <c r="GB16" s="113"/>
      <c r="GC16" s="104"/>
      <c r="GD16" s="104"/>
      <c r="GE16" s="104"/>
      <c r="GF16" s="104"/>
      <c r="GG16" s="15"/>
      <c r="GH16" s="15"/>
    </row>
    <row r="17" spans="1:190" s="15" customFormat="1" ht="10">
      <c r="A17" s="12"/>
      <c r="C17" s="43"/>
      <c r="D17" s="44"/>
      <c r="E17" s="44" t="s">
        <v>25</v>
      </c>
      <c r="F17" s="45" t="s">
        <v>61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>
        <v>102.67954998442751</v>
      </c>
      <c r="FS17" s="53">
        <v>104.45764604371384</v>
      </c>
      <c r="FT17" s="53">
        <v>104.62327135663391</v>
      </c>
      <c r="FU17" s="53"/>
      <c r="FV17" s="54"/>
      <c r="FW17" s="54" t="s">
        <v>62</v>
      </c>
      <c r="FX17" s="55" t="s">
        <v>63</v>
      </c>
      <c r="FY17" s="112"/>
      <c r="FZ17" s="112"/>
      <c r="GA17" s="113"/>
      <c r="GB17" s="113"/>
      <c r="GC17" s="104"/>
      <c r="GD17" s="104"/>
      <c r="GE17" s="104"/>
      <c r="GF17" s="104"/>
    </row>
    <row r="18" spans="1:190" s="13" customFormat="1" ht="10">
      <c r="A18" s="12"/>
      <c r="C18" s="47"/>
      <c r="D18" s="48"/>
      <c r="E18" s="48" t="s">
        <v>25</v>
      </c>
      <c r="F18" s="49" t="s">
        <v>64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>
        <v>104.33729506101879</v>
      </c>
      <c r="FS18" s="56">
        <v>109.29250889537478</v>
      </c>
      <c r="FT18" s="56">
        <v>113.11356506006491</v>
      </c>
      <c r="FU18" s="56"/>
      <c r="FV18" s="57"/>
      <c r="FW18" s="57" t="s">
        <v>62</v>
      </c>
      <c r="FX18" s="58" t="s">
        <v>65</v>
      </c>
      <c r="FY18" s="112"/>
      <c r="FZ18" s="112"/>
      <c r="GA18" s="113"/>
      <c r="GB18" s="113"/>
      <c r="GC18" s="104"/>
      <c r="GD18" s="104"/>
      <c r="GE18" s="104"/>
      <c r="GF18" s="104"/>
      <c r="GG18" s="15"/>
      <c r="GH18" s="15"/>
    </row>
    <row r="19" spans="1:190" s="13" customFormat="1" ht="10">
      <c r="A19" s="12"/>
      <c r="C19" s="43"/>
      <c r="D19" s="44"/>
      <c r="E19" s="44" t="s">
        <v>25</v>
      </c>
      <c r="F19" s="45" t="s">
        <v>66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>
        <v>104.86036753415215</v>
      </c>
      <c r="FS19" s="53">
        <v>109.58655492539435</v>
      </c>
      <c r="FT19" s="53">
        <v>112.32004954155296</v>
      </c>
      <c r="FU19" s="53"/>
      <c r="FV19" s="54"/>
      <c r="FW19" s="54" t="s">
        <v>62</v>
      </c>
      <c r="FX19" s="55" t="s">
        <v>67</v>
      </c>
      <c r="FY19" s="112"/>
      <c r="FZ19" s="112"/>
      <c r="GA19" s="113"/>
      <c r="GB19" s="113"/>
      <c r="GC19" s="104"/>
      <c r="GD19" s="104"/>
      <c r="GE19" s="104"/>
      <c r="GF19" s="104"/>
      <c r="GG19" s="15"/>
      <c r="GH19" s="15"/>
    </row>
    <row r="20" spans="1:190" s="13" customFormat="1" ht="10">
      <c r="A20" s="12"/>
      <c r="C20" s="47"/>
      <c r="D20" s="48"/>
      <c r="E20" s="48" t="s">
        <v>25</v>
      </c>
      <c r="F20" s="49" t="s">
        <v>68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>
        <v>118.61469872774428</v>
      </c>
      <c r="FS20" s="56">
        <v>110.96794165857852</v>
      </c>
      <c r="FT20" s="56">
        <v>116.91512099699547</v>
      </c>
      <c r="FU20" s="56"/>
      <c r="FV20" s="57"/>
      <c r="FW20" s="57" t="s">
        <v>62</v>
      </c>
      <c r="FX20" s="58" t="s">
        <v>69</v>
      </c>
      <c r="FY20" s="112"/>
      <c r="FZ20" s="112"/>
      <c r="GA20" s="113"/>
      <c r="GB20" s="113"/>
      <c r="GC20" s="104"/>
      <c r="GD20" s="104"/>
      <c r="GE20" s="104"/>
      <c r="GF20" s="104"/>
      <c r="GG20" s="15"/>
      <c r="GH20" s="15"/>
    </row>
    <row r="21" spans="1:190" s="13" customFormat="1" ht="10">
      <c r="A21" s="12"/>
      <c r="C21" s="43"/>
      <c r="D21" s="44"/>
      <c r="E21" s="44" t="s">
        <v>62</v>
      </c>
      <c r="F21" s="45" t="s">
        <v>70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>
        <v>117.36291235763498</v>
      </c>
      <c r="FS21" s="53">
        <v>123.6681528652752</v>
      </c>
      <c r="FT21" s="53">
        <v>119.42528606932115</v>
      </c>
      <c r="FU21" s="53"/>
      <c r="FV21" s="54"/>
      <c r="FW21" s="54" t="s">
        <v>62</v>
      </c>
      <c r="FX21" s="55" t="s">
        <v>71</v>
      </c>
      <c r="FY21" s="112"/>
      <c r="FZ21" s="112"/>
      <c r="GA21" s="113"/>
      <c r="GB21" s="113"/>
      <c r="GC21" s="104"/>
      <c r="GD21" s="104"/>
      <c r="GE21" s="104"/>
      <c r="GF21" s="104"/>
      <c r="GG21" s="15"/>
      <c r="GH21" s="15"/>
    </row>
    <row r="22" spans="1:190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 t="s">
        <v>73</v>
      </c>
      <c r="FW22" s="42" t="s">
        <v>29</v>
      </c>
      <c r="FX22" s="42"/>
      <c r="FY22" s="112"/>
      <c r="FZ22" s="112"/>
      <c r="GA22" s="113"/>
      <c r="GB22" s="113"/>
      <c r="GC22" s="104"/>
      <c r="GD22" s="104"/>
      <c r="GE22" s="104"/>
      <c r="GF22" s="104"/>
      <c r="GG22" s="15"/>
      <c r="GH22" s="15"/>
    </row>
    <row r="23" spans="1:190" s="15" customFormat="1" ht="10">
      <c r="A23" s="12"/>
      <c r="C23" s="43"/>
      <c r="D23" s="44"/>
      <c r="E23" s="44" t="s">
        <v>25</v>
      </c>
      <c r="F23" s="45" t="s">
        <v>61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>
        <v>124.77364710766385</v>
      </c>
      <c r="FS23" s="53">
        <v>133.18400667160986</v>
      </c>
      <c r="FT23" s="53">
        <v>122.0084319050723</v>
      </c>
      <c r="FU23" s="53"/>
      <c r="FV23" s="54"/>
      <c r="FW23" s="54" t="s">
        <v>62</v>
      </c>
      <c r="FX23" s="55" t="s">
        <v>63</v>
      </c>
      <c r="FY23" s="112"/>
      <c r="FZ23" s="112"/>
      <c r="GA23" s="113"/>
      <c r="GB23" s="113"/>
      <c r="GC23" s="104"/>
      <c r="GD23" s="104"/>
      <c r="GE23" s="104"/>
      <c r="GF23" s="104"/>
    </row>
    <row r="24" spans="1:190" s="13" customFormat="1" ht="10">
      <c r="A24" s="12"/>
      <c r="C24" s="47"/>
      <c r="D24" s="48"/>
      <c r="E24" s="48" t="s">
        <v>25</v>
      </c>
      <c r="F24" s="49" t="s">
        <v>64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>
        <v>131.45227016242825</v>
      </c>
      <c r="FS24" s="56">
        <v>133.19025120183679</v>
      </c>
      <c r="FT24" s="56">
        <v>128.3805475752516</v>
      </c>
      <c r="FU24" s="56"/>
      <c r="FV24" s="57"/>
      <c r="FW24" s="57" t="s">
        <v>62</v>
      </c>
      <c r="FX24" s="58" t="s">
        <v>65</v>
      </c>
      <c r="FY24" s="112"/>
      <c r="FZ24" s="112"/>
      <c r="GA24" s="113"/>
      <c r="GB24" s="113"/>
      <c r="GC24" s="104"/>
      <c r="GD24" s="104"/>
      <c r="GE24" s="104"/>
      <c r="GF24" s="104"/>
      <c r="GG24" s="15"/>
      <c r="GH24" s="15"/>
    </row>
    <row r="25" spans="1:190" s="13" customFormat="1" ht="10">
      <c r="A25" s="12"/>
      <c r="C25" s="43"/>
      <c r="D25" s="44"/>
      <c r="E25" s="44" t="s">
        <v>25</v>
      </c>
      <c r="F25" s="45" t="s">
        <v>66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>
        <v>131.82280556858643</v>
      </c>
      <c r="FS25" s="53">
        <v>131.82732153656619</v>
      </c>
      <c r="FT25" s="53">
        <v>132.8422098014542</v>
      </c>
      <c r="FU25" s="53"/>
      <c r="FV25" s="54"/>
      <c r="FW25" s="54" t="s">
        <v>62</v>
      </c>
      <c r="FX25" s="55" t="s">
        <v>67</v>
      </c>
      <c r="FY25" s="112"/>
      <c r="FZ25" s="112"/>
      <c r="GA25" s="113"/>
      <c r="GB25" s="113"/>
      <c r="GC25" s="104"/>
      <c r="GD25" s="104"/>
      <c r="GE25" s="104"/>
      <c r="GF25" s="104"/>
      <c r="GG25" s="15"/>
      <c r="GH25" s="15"/>
    </row>
    <row r="26" spans="1:190" s="13" customFormat="1" ht="10">
      <c r="A26" s="12"/>
      <c r="C26" s="47"/>
      <c r="D26" s="48"/>
      <c r="E26" s="48" t="s">
        <v>25</v>
      </c>
      <c r="F26" s="49" t="s">
        <v>68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>
        <v>139.78137224367879</v>
      </c>
      <c r="FS26" s="56">
        <v>137.50133176015785</v>
      </c>
      <c r="FT26" s="56">
        <v>134.04736488416754</v>
      </c>
      <c r="FU26" s="56"/>
      <c r="FV26" s="57"/>
      <c r="FW26" s="57" t="s">
        <v>62</v>
      </c>
      <c r="FX26" s="58" t="s">
        <v>69</v>
      </c>
      <c r="FY26" s="112"/>
      <c r="FZ26" s="112"/>
      <c r="GA26" s="113"/>
      <c r="GB26" s="113"/>
      <c r="GC26" s="104"/>
      <c r="GD26" s="104"/>
      <c r="GE26" s="104"/>
      <c r="GF26" s="104"/>
      <c r="GG26" s="15"/>
      <c r="GH26" s="15"/>
    </row>
    <row r="27" spans="1:190" s="13" customFormat="1" ht="10">
      <c r="A27" s="12"/>
      <c r="C27" s="43"/>
      <c r="D27" s="44"/>
      <c r="E27" s="44" t="s">
        <v>62</v>
      </c>
      <c r="F27" s="45" t="s">
        <v>70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>
        <v>139.23350079262639</v>
      </c>
      <c r="FS27" s="53">
        <v>144.94674446485607</v>
      </c>
      <c r="FT27" s="53">
        <v>139.05426630130503</v>
      </c>
      <c r="FU27" s="53"/>
      <c r="FV27" s="54"/>
      <c r="FW27" s="54" t="s">
        <v>62</v>
      </c>
      <c r="FX27" s="55" t="s">
        <v>71</v>
      </c>
      <c r="FY27" s="112"/>
      <c r="FZ27" s="112"/>
      <c r="GA27" s="113"/>
      <c r="GB27" s="113"/>
      <c r="GC27" s="104"/>
      <c r="GD27" s="104"/>
      <c r="GE27" s="104"/>
      <c r="GF27" s="104"/>
      <c r="GG27" s="15"/>
      <c r="GH27" s="15"/>
    </row>
    <row r="28" spans="1:190" s="13" customFormat="1" ht="10.5">
      <c r="A28" s="12"/>
      <c r="C28" s="40"/>
      <c r="D28" s="41" t="s">
        <v>74</v>
      </c>
      <c r="E28" s="41" t="s">
        <v>75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 t="s">
        <v>74</v>
      </c>
      <c r="FW28" s="42" t="s">
        <v>76</v>
      </c>
      <c r="FX28" s="42"/>
      <c r="FY28" s="112"/>
      <c r="FZ28" s="112"/>
      <c r="GA28" s="113"/>
      <c r="GB28" s="113"/>
      <c r="GC28" s="104"/>
      <c r="GD28" s="104"/>
      <c r="GE28" s="104"/>
      <c r="GF28" s="104"/>
      <c r="GG28" s="15"/>
      <c r="GH28" s="15"/>
    </row>
    <row r="29" spans="1:190" s="15" customFormat="1" ht="10">
      <c r="A29" s="12"/>
      <c r="C29" s="43"/>
      <c r="D29" s="44"/>
      <c r="E29" s="44" t="s">
        <v>25</v>
      </c>
      <c r="F29" s="45" t="s">
        <v>61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>
        <v>108.28022515003178</v>
      </c>
      <c r="FS29" s="53">
        <v>109.21072077948163</v>
      </c>
      <c r="FT29" s="53">
        <v>108.10449196070383</v>
      </c>
      <c r="FU29" s="53"/>
      <c r="FV29" s="54"/>
      <c r="FW29" s="54" t="s">
        <v>62</v>
      </c>
      <c r="FX29" s="55" t="s">
        <v>63</v>
      </c>
      <c r="FY29" s="112"/>
      <c r="FZ29" s="112"/>
      <c r="GA29" s="113"/>
      <c r="GB29" s="113"/>
      <c r="GC29" s="104"/>
      <c r="GD29" s="104"/>
      <c r="GE29" s="104"/>
      <c r="GF29" s="104"/>
    </row>
    <row r="30" spans="1:190" s="13" customFormat="1" ht="10">
      <c r="A30" s="12"/>
      <c r="C30" s="47"/>
      <c r="D30" s="48"/>
      <c r="E30" s="48" t="s">
        <v>25</v>
      </c>
      <c r="F30" s="49" t="s">
        <v>64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>
        <v>111.18516234896843</v>
      </c>
      <c r="FS30" s="56">
        <v>115.60877941304894</v>
      </c>
      <c r="FT30" s="56">
        <v>121.97008043672264</v>
      </c>
      <c r="FU30" s="56"/>
      <c r="FV30" s="57"/>
      <c r="FW30" s="57" t="s">
        <v>62</v>
      </c>
      <c r="FX30" s="58" t="s">
        <v>65</v>
      </c>
      <c r="FY30" s="112"/>
      <c r="FZ30" s="112"/>
      <c r="GA30" s="113"/>
      <c r="GB30" s="113"/>
      <c r="GC30" s="104"/>
      <c r="GD30" s="104"/>
      <c r="GE30" s="104"/>
      <c r="GF30" s="104"/>
      <c r="GG30" s="15"/>
      <c r="GH30" s="15"/>
    </row>
    <row r="31" spans="1:190" s="13" customFormat="1" ht="10">
      <c r="A31" s="12"/>
      <c r="C31" s="43"/>
      <c r="D31" s="44"/>
      <c r="E31" s="44" t="s">
        <v>25</v>
      </c>
      <c r="F31" s="45" t="s">
        <v>66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>
        <v>112.45809610809472</v>
      </c>
      <c r="FS31" s="53">
        <v>120.05875977114344</v>
      </c>
      <c r="FT31" s="53">
        <v>123.67865525027507</v>
      </c>
      <c r="FU31" s="53"/>
      <c r="FV31" s="54"/>
      <c r="FW31" s="54" t="s">
        <v>62</v>
      </c>
      <c r="FX31" s="55" t="s">
        <v>67</v>
      </c>
      <c r="FY31" s="112"/>
      <c r="FZ31" s="112"/>
      <c r="GA31" s="113"/>
      <c r="GB31" s="113"/>
      <c r="GC31" s="104"/>
      <c r="GD31" s="104"/>
      <c r="GE31" s="104"/>
      <c r="GF31" s="104"/>
      <c r="GG31" s="15"/>
      <c r="GH31" s="15"/>
    </row>
    <row r="32" spans="1:190" s="13" customFormat="1" ht="10">
      <c r="A32" s="12"/>
      <c r="C32" s="47"/>
      <c r="D32" s="48"/>
      <c r="E32" s="48" t="s">
        <v>25</v>
      </c>
      <c r="F32" s="49" t="s">
        <v>68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>
        <v>131.7250345195373</v>
      </c>
      <c r="FS32" s="56">
        <v>118.7595555035185</v>
      </c>
      <c r="FT32" s="56">
        <v>126.49015880036275</v>
      </c>
      <c r="FU32" s="56"/>
      <c r="FV32" s="57"/>
      <c r="FW32" s="57" t="s">
        <v>62</v>
      </c>
      <c r="FX32" s="58" t="s">
        <v>69</v>
      </c>
      <c r="FY32" s="112"/>
      <c r="FZ32" s="112"/>
      <c r="GA32" s="113"/>
      <c r="GB32" s="113"/>
      <c r="GC32" s="104"/>
      <c r="GD32" s="104"/>
      <c r="GE32" s="104"/>
      <c r="GF32" s="104"/>
      <c r="GG32" s="15"/>
      <c r="GH32" s="15"/>
    </row>
    <row r="33" spans="1:190" s="13" customFormat="1" ht="10">
      <c r="A33" s="12"/>
      <c r="C33" s="43"/>
      <c r="D33" s="44"/>
      <c r="E33" s="44" t="s">
        <v>62</v>
      </c>
      <c r="F33" s="45" t="s">
        <v>70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>
        <v>128.35458921782885</v>
      </c>
      <c r="FS33" s="53">
        <v>133.90654435048913</v>
      </c>
      <c r="FT33" s="53">
        <v>127.658164188304</v>
      </c>
      <c r="FU33" s="53"/>
      <c r="FV33" s="54"/>
      <c r="FW33" s="54" t="s">
        <v>62</v>
      </c>
      <c r="FX33" s="55" t="s">
        <v>71</v>
      </c>
      <c r="FY33" s="112"/>
      <c r="FZ33" s="112"/>
      <c r="GA33" s="113"/>
      <c r="GB33" s="113"/>
      <c r="GC33" s="104"/>
      <c r="GD33" s="104"/>
      <c r="GE33" s="104"/>
      <c r="GF33" s="104"/>
      <c r="GG33" s="15"/>
      <c r="GH33" s="15"/>
    </row>
    <row r="34" spans="1:190" s="13" customFormat="1" ht="10.5">
      <c r="A34" s="12"/>
      <c r="C34" s="40"/>
      <c r="D34" s="41" t="s">
        <v>77</v>
      </c>
      <c r="E34" s="41" t="s">
        <v>78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 t="s">
        <v>77</v>
      </c>
      <c r="FW34" s="42" t="s">
        <v>35</v>
      </c>
      <c r="FX34" s="42"/>
      <c r="FY34" s="112"/>
      <c r="FZ34" s="112"/>
      <c r="GA34" s="113"/>
      <c r="GB34" s="113"/>
      <c r="GC34" s="104"/>
      <c r="GD34" s="104"/>
      <c r="GE34" s="104"/>
      <c r="GF34" s="104"/>
      <c r="GG34" s="15"/>
      <c r="GH34" s="15"/>
    </row>
    <row r="35" spans="1:190" s="15" customFormat="1" ht="10">
      <c r="A35" s="12"/>
      <c r="C35" s="43"/>
      <c r="D35" s="44"/>
      <c r="E35" s="44" t="s">
        <v>25</v>
      </c>
      <c r="F35" s="45" t="s">
        <v>61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>
        <v>103.51242423916558</v>
      </c>
      <c r="FS35" s="53">
        <v>101.13684681896731</v>
      </c>
      <c r="FT35" s="53">
        <v>106.63582209681415</v>
      </c>
      <c r="FU35" s="53"/>
      <c r="FV35" s="54"/>
      <c r="FW35" s="54" t="s">
        <v>62</v>
      </c>
      <c r="FX35" s="55" t="s">
        <v>63</v>
      </c>
      <c r="FY35" s="112"/>
      <c r="FZ35" s="112"/>
      <c r="GA35" s="113"/>
      <c r="GB35" s="113"/>
      <c r="GC35" s="104"/>
      <c r="GD35" s="104"/>
      <c r="GE35" s="104"/>
      <c r="GF35" s="104"/>
    </row>
    <row r="36" spans="1:190" s="13" customFormat="1" ht="10">
      <c r="A36" s="12"/>
      <c r="C36" s="47"/>
      <c r="D36" s="48"/>
      <c r="E36" s="48" t="s">
        <v>25</v>
      </c>
      <c r="F36" s="49" t="s">
        <v>64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>
        <v>102.37676501363738</v>
      </c>
      <c r="FS36" s="56">
        <v>107.02276070427143</v>
      </c>
      <c r="FT36" s="56">
        <v>107.45365698823323</v>
      </c>
      <c r="FU36" s="56"/>
      <c r="FV36" s="57"/>
      <c r="FW36" s="57" t="s">
        <v>62</v>
      </c>
      <c r="FX36" s="58" t="s">
        <v>65</v>
      </c>
      <c r="FY36" s="112"/>
      <c r="FZ36" s="112"/>
      <c r="GA36" s="113"/>
      <c r="GB36" s="113"/>
      <c r="GC36" s="104"/>
      <c r="GD36" s="104"/>
      <c r="GE36" s="104"/>
      <c r="GF36" s="104"/>
      <c r="GG36" s="15"/>
      <c r="GH36" s="15"/>
    </row>
    <row r="37" spans="1:190" s="13" customFormat="1" ht="10">
      <c r="A37" s="12"/>
      <c r="C37" s="43"/>
      <c r="D37" s="44"/>
      <c r="E37" s="44" t="s">
        <v>25</v>
      </c>
      <c r="F37" s="45" t="s">
        <v>66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>
        <v>99.664212818685442</v>
      </c>
      <c r="FS37" s="53">
        <v>105.24544819741119</v>
      </c>
      <c r="FT37" s="53">
        <v>107.64531695461372</v>
      </c>
      <c r="FU37" s="53"/>
      <c r="FV37" s="54"/>
      <c r="FW37" s="54" t="s">
        <v>62</v>
      </c>
      <c r="FX37" s="55" t="s">
        <v>67</v>
      </c>
      <c r="FY37" s="112"/>
      <c r="FZ37" s="112"/>
      <c r="GA37" s="113"/>
      <c r="GB37" s="113"/>
      <c r="GC37" s="104"/>
      <c r="GD37" s="104"/>
      <c r="GE37" s="104"/>
      <c r="GF37" s="104"/>
      <c r="GG37" s="15"/>
      <c r="GH37" s="15"/>
    </row>
    <row r="38" spans="1:190" s="13" customFormat="1" ht="10">
      <c r="A38" s="12"/>
      <c r="C38" s="47"/>
      <c r="D38" s="48"/>
      <c r="E38" s="48" t="s">
        <v>25</v>
      </c>
      <c r="F38" s="49" t="s">
        <v>68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>
        <v>111.12249935716542</v>
      </c>
      <c r="FS38" s="56">
        <v>106.98715029704536</v>
      </c>
      <c r="FT38" s="56">
        <v>112.66927041098943</v>
      </c>
      <c r="FU38" s="56"/>
      <c r="FV38" s="57"/>
      <c r="FW38" s="57" t="s">
        <v>62</v>
      </c>
      <c r="FX38" s="58" t="s">
        <v>69</v>
      </c>
      <c r="FY38" s="112"/>
      <c r="FZ38" s="112"/>
      <c r="GA38" s="113"/>
      <c r="GB38" s="113"/>
      <c r="GC38" s="104"/>
      <c r="GD38" s="104"/>
      <c r="GE38" s="104"/>
      <c r="GF38" s="104"/>
      <c r="GG38" s="15"/>
      <c r="GH38" s="15"/>
    </row>
    <row r="39" spans="1:190" s="13" customFormat="1" ht="10">
      <c r="A39" s="12"/>
      <c r="C39" s="43"/>
      <c r="D39" s="44"/>
      <c r="E39" s="44" t="s">
        <v>62</v>
      </c>
      <c r="F39" s="45" t="s">
        <v>70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>
        <v>108.33563498737139</v>
      </c>
      <c r="FS39" s="53">
        <v>115.0325756933112</v>
      </c>
      <c r="FT39" s="53">
        <v>112.26510976420629</v>
      </c>
      <c r="FU39" s="53"/>
      <c r="FV39" s="54"/>
      <c r="FW39" s="54" t="s">
        <v>62</v>
      </c>
      <c r="FX39" s="55" t="s">
        <v>71</v>
      </c>
      <c r="FY39" s="112"/>
      <c r="FZ39" s="112"/>
      <c r="GA39" s="113"/>
      <c r="GB39" s="113"/>
      <c r="GC39" s="104"/>
      <c r="GD39" s="104"/>
      <c r="GE39" s="104"/>
      <c r="GF39" s="104"/>
      <c r="GG39" s="15"/>
      <c r="GH39" s="15"/>
    </row>
    <row r="40" spans="1:190" s="13" customFormat="1" ht="10.5">
      <c r="A40" s="12"/>
      <c r="C40" s="40"/>
      <c r="D40" s="41" t="s">
        <v>79</v>
      </c>
      <c r="E40" s="41" t="s">
        <v>80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 t="s">
        <v>79</v>
      </c>
      <c r="FW40" s="42" t="s">
        <v>37</v>
      </c>
      <c r="FX40" s="42"/>
      <c r="FY40" s="112"/>
      <c r="FZ40" s="112"/>
      <c r="GA40" s="113"/>
      <c r="GB40" s="113"/>
      <c r="GC40" s="104"/>
      <c r="GD40" s="104"/>
      <c r="GE40" s="104"/>
      <c r="GF40" s="104"/>
      <c r="GG40" s="15"/>
      <c r="GH40" s="15"/>
    </row>
    <row r="41" spans="1:190" s="15" customFormat="1" ht="10">
      <c r="A41" s="12"/>
      <c r="C41" s="43"/>
      <c r="D41" s="44"/>
      <c r="E41" s="44" t="s">
        <v>25</v>
      </c>
      <c r="F41" s="45" t="s">
        <v>61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>
        <v>96.246000564085108</v>
      </c>
      <c r="FS41" s="53">
        <v>103.02537053269255</v>
      </c>
      <c r="FT41" s="53">
        <v>99.12950001238373</v>
      </c>
      <c r="FU41" s="53"/>
      <c r="FV41" s="54"/>
      <c r="FW41" s="54" t="s">
        <v>62</v>
      </c>
      <c r="FX41" s="55" t="s">
        <v>63</v>
      </c>
      <c r="FY41" s="112"/>
      <c r="FZ41" s="112"/>
      <c r="GA41" s="113"/>
      <c r="GB41" s="113"/>
      <c r="GC41" s="104"/>
      <c r="GD41" s="104"/>
      <c r="GE41" s="104"/>
      <c r="GF41" s="104"/>
    </row>
    <row r="42" spans="1:190" s="13" customFormat="1" ht="10">
      <c r="A42" s="12"/>
      <c r="C42" s="47"/>
      <c r="D42" s="48"/>
      <c r="E42" s="48" t="s">
        <v>25</v>
      </c>
      <c r="F42" s="49" t="s">
        <v>64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>
        <v>99.449957820450607</v>
      </c>
      <c r="FS42" s="56">
        <v>105.24598656880396</v>
      </c>
      <c r="FT42" s="56">
        <v>109.91695775523888</v>
      </c>
      <c r="FU42" s="56"/>
      <c r="FV42" s="57"/>
      <c r="FW42" s="57" t="s">
        <v>62</v>
      </c>
      <c r="FX42" s="58" t="s">
        <v>65</v>
      </c>
      <c r="FY42" s="112"/>
      <c r="FZ42" s="112"/>
      <c r="GA42" s="113"/>
      <c r="GB42" s="113"/>
      <c r="GC42" s="104"/>
      <c r="GD42" s="104"/>
      <c r="GE42" s="104"/>
      <c r="GF42" s="104"/>
      <c r="GG42" s="15"/>
      <c r="GH42" s="15"/>
    </row>
    <row r="43" spans="1:190" s="13" customFormat="1" ht="10">
      <c r="A43" s="12"/>
      <c r="C43" s="43"/>
      <c r="D43" s="44"/>
      <c r="E43" s="44" t="s">
        <v>25</v>
      </c>
      <c r="F43" s="45" t="s">
        <v>66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>
        <v>102.45879367567625</v>
      </c>
      <c r="FS43" s="53">
        <v>103.45545680762839</v>
      </c>
      <c r="FT43" s="53">
        <v>105.63617641977008</v>
      </c>
      <c r="FU43" s="53"/>
      <c r="FV43" s="54"/>
      <c r="FW43" s="54" t="s">
        <v>62</v>
      </c>
      <c r="FX43" s="55" t="s">
        <v>67</v>
      </c>
      <c r="FY43" s="112"/>
      <c r="FZ43" s="112"/>
      <c r="GA43" s="113"/>
      <c r="GB43" s="113"/>
      <c r="GC43" s="104"/>
      <c r="GD43" s="104"/>
      <c r="GE43" s="104"/>
      <c r="GF43" s="104"/>
      <c r="GG43" s="15"/>
      <c r="GH43" s="15"/>
    </row>
    <row r="44" spans="1:190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>
        <v>112.99656230653012</v>
      </c>
      <c r="FS44" s="56">
        <v>107.15711917517172</v>
      </c>
      <c r="FT44" s="56">
        <v>111.58593377963422</v>
      </c>
      <c r="FU44" s="56"/>
      <c r="FV44" s="57"/>
      <c r="FW44" s="57" t="s">
        <v>62</v>
      </c>
      <c r="FX44" s="58" t="s">
        <v>69</v>
      </c>
      <c r="FY44" s="112"/>
      <c r="FZ44" s="112"/>
      <c r="GA44" s="113"/>
      <c r="GB44" s="113"/>
      <c r="GC44" s="104"/>
      <c r="GD44" s="104"/>
      <c r="GE44" s="104"/>
      <c r="GF44" s="104"/>
      <c r="GG44" s="15"/>
      <c r="GH44" s="15"/>
    </row>
    <row r="45" spans="1:190" s="13" customFormat="1" ht="10">
      <c r="A45" s="12"/>
      <c r="C45" s="43"/>
      <c r="D45" s="44"/>
      <c r="E45" s="44" t="s">
        <v>62</v>
      </c>
      <c r="F45" s="45" t="s">
        <v>70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>
        <v>115.3985128677048</v>
      </c>
      <c r="FS45" s="53">
        <v>122.06533855202531</v>
      </c>
      <c r="FT45" s="53">
        <v>118.35258425545318</v>
      </c>
      <c r="FU45" s="53"/>
      <c r="FV45" s="54"/>
      <c r="FW45" s="54" t="s">
        <v>62</v>
      </c>
      <c r="FX45" s="55" t="s">
        <v>71</v>
      </c>
      <c r="FY45" s="112"/>
      <c r="FZ45" s="112"/>
      <c r="GA45" s="113"/>
      <c r="GB45" s="113"/>
      <c r="GC45" s="104"/>
      <c r="GD45" s="104"/>
      <c r="GE45" s="104"/>
      <c r="GF45" s="104"/>
      <c r="GG45" s="15"/>
      <c r="GH45" s="15"/>
    </row>
    <row r="46" spans="1:190" s="13" customFormat="1" ht="10.5">
      <c r="A46" s="12"/>
      <c r="C46" s="40"/>
      <c r="D46" s="41" t="s">
        <v>81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 t="s">
        <v>81</v>
      </c>
      <c r="FW46" s="42" t="s">
        <v>41</v>
      </c>
      <c r="FX46" s="42"/>
      <c r="FY46" s="112"/>
      <c r="FZ46" s="112"/>
      <c r="GA46" s="113"/>
      <c r="GB46" s="113"/>
      <c r="GC46" s="104"/>
      <c r="GD46" s="104"/>
      <c r="GE46" s="104"/>
      <c r="GF46" s="104"/>
      <c r="GG46" s="15"/>
      <c r="GH46" s="15"/>
    </row>
    <row r="47" spans="1:190" s="15" customFormat="1" ht="10">
      <c r="A47" s="12"/>
      <c r="C47" s="43"/>
      <c r="D47" s="44"/>
      <c r="E47" s="44" t="s">
        <v>25</v>
      </c>
      <c r="F47" s="45" t="s">
        <v>61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>
        <v>127.25365194276263</v>
      </c>
      <c r="FS47" s="53">
        <v>138.23480751065856</v>
      </c>
      <c r="FT47" s="53">
        <v>123.86963988782449</v>
      </c>
      <c r="FU47" s="53"/>
      <c r="FV47" s="54"/>
      <c r="FW47" s="54" t="s">
        <v>62</v>
      </c>
      <c r="FX47" s="55" t="s">
        <v>63</v>
      </c>
      <c r="FY47" s="112"/>
      <c r="FZ47" s="112"/>
      <c r="GA47" s="113"/>
      <c r="GB47" s="113"/>
      <c r="GC47" s="104"/>
      <c r="GD47" s="104"/>
      <c r="GE47" s="104"/>
      <c r="GF47" s="104"/>
    </row>
    <row r="48" spans="1:190" s="13" customFormat="1" ht="10">
      <c r="A48" s="12"/>
      <c r="C48" s="47"/>
      <c r="D48" s="48"/>
      <c r="E48" s="48" t="s">
        <v>25</v>
      </c>
      <c r="F48" s="49" t="s">
        <v>64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>
        <v>136.839445168601</v>
      </c>
      <c r="FS48" s="56">
        <v>140.92462664898369</v>
      </c>
      <c r="FT48" s="56">
        <v>136.52750994757739</v>
      </c>
      <c r="FU48" s="56"/>
      <c r="FV48" s="57"/>
      <c r="FW48" s="57" t="s">
        <v>62</v>
      </c>
      <c r="FX48" s="58" t="s">
        <v>65</v>
      </c>
      <c r="FY48" s="112"/>
      <c r="FZ48" s="112"/>
      <c r="GA48" s="113"/>
      <c r="GB48" s="113"/>
      <c r="GC48" s="104"/>
      <c r="GD48" s="104"/>
      <c r="GE48" s="104"/>
      <c r="GF48" s="104"/>
      <c r="GG48" s="15"/>
      <c r="GH48" s="15"/>
    </row>
    <row r="49" spans="1:190" s="13" customFormat="1" ht="10">
      <c r="A49" s="12"/>
      <c r="C49" s="43"/>
      <c r="D49" s="44"/>
      <c r="E49" s="44" t="s">
        <v>25</v>
      </c>
      <c r="F49" s="45" t="s">
        <v>66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>
        <v>140.53783161259065</v>
      </c>
      <c r="FS49" s="53">
        <v>139.01407676351022</v>
      </c>
      <c r="FT49" s="53">
        <v>138.7151098766401</v>
      </c>
      <c r="FU49" s="53"/>
      <c r="FV49" s="54"/>
      <c r="FW49" s="54" t="s">
        <v>62</v>
      </c>
      <c r="FX49" s="55" t="s">
        <v>67</v>
      </c>
      <c r="FY49" s="112"/>
      <c r="FZ49" s="112"/>
      <c r="GA49" s="113"/>
      <c r="GB49" s="113"/>
      <c r="GC49" s="104"/>
      <c r="GD49" s="104"/>
      <c r="GE49" s="104"/>
      <c r="GF49" s="104"/>
      <c r="GG49" s="15"/>
      <c r="GH49" s="15"/>
    </row>
    <row r="50" spans="1:190" s="13" customFormat="1" ht="10">
      <c r="A50" s="12"/>
      <c r="C50" s="47"/>
      <c r="D50" s="48"/>
      <c r="E50" s="48" t="s">
        <v>25</v>
      </c>
      <c r="F50" s="49" t="s">
        <v>68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>
        <v>144.62088466963036</v>
      </c>
      <c r="FS50" s="56">
        <v>144.05624869934954</v>
      </c>
      <c r="FT50" s="56">
        <v>142.5364953919408</v>
      </c>
      <c r="FU50" s="56"/>
      <c r="FV50" s="57"/>
      <c r="FW50" s="57" t="s">
        <v>62</v>
      </c>
      <c r="FX50" s="58" t="s">
        <v>69</v>
      </c>
      <c r="FY50" s="112"/>
      <c r="FZ50" s="112"/>
      <c r="GA50" s="113"/>
      <c r="GB50" s="113"/>
      <c r="GC50" s="104"/>
      <c r="GD50" s="104"/>
      <c r="GE50" s="104"/>
      <c r="GF50" s="104"/>
      <c r="GG50" s="15"/>
      <c r="GH50" s="15"/>
    </row>
    <row r="51" spans="1:190" s="13" customFormat="1" ht="10">
      <c r="A51" s="12"/>
      <c r="C51" s="43"/>
      <c r="D51" s="44"/>
      <c r="E51" s="44" t="s">
        <v>62</v>
      </c>
      <c r="F51" s="45" t="s">
        <v>70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>
        <v>143.0517641512036</v>
      </c>
      <c r="FS51" s="53">
        <v>155.36853024348403</v>
      </c>
      <c r="FT51" s="53">
        <v>146.42981382479138</v>
      </c>
      <c r="FU51" s="53"/>
      <c r="FV51" s="54"/>
      <c r="FW51" s="54" t="s">
        <v>62</v>
      </c>
      <c r="FX51" s="55" t="s">
        <v>71</v>
      </c>
      <c r="FY51" s="112"/>
      <c r="FZ51" s="112"/>
      <c r="GA51" s="113"/>
      <c r="GB51" s="113"/>
      <c r="GC51" s="104"/>
      <c r="GD51" s="104"/>
      <c r="GE51" s="104"/>
      <c r="GF51" s="104"/>
      <c r="GG51" s="15"/>
      <c r="GH51" s="15"/>
    </row>
    <row r="52" spans="1:190" s="13" customFormat="1" ht="10.5">
      <c r="A52" s="12"/>
      <c r="C52" s="40"/>
      <c r="D52" s="41" t="s">
        <v>82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 t="s">
        <v>82</v>
      </c>
      <c r="FW52" s="42" t="s">
        <v>43</v>
      </c>
      <c r="FX52" s="42"/>
      <c r="FY52" s="112"/>
      <c r="FZ52" s="112"/>
      <c r="GA52" s="113"/>
      <c r="GB52" s="113"/>
      <c r="GC52" s="104"/>
      <c r="GD52" s="104"/>
      <c r="GE52" s="104"/>
      <c r="GF52" s="104"/>
      <c r="GG52" s="15"/>
      <c r="GH52" s="15"/>
    </row>
    <row r="53" spans="1:190" s="15" customFormat="1" ht="10">
      <c r="A53" s="12"/>
      <c r="C53" s="43"/>
      <c r="D53" s="44"/>
      <c r="E53" s="44" t="s">
        <v>25</v>
      </c>
      <c r="F53" s="45" t="s">
        <v>61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>
        <v>123.77809427036263</v>
      </c>
      <c r="FS53" s="53">
        <v>136.3760929332507</v>
      </c>
      <c r="FT53" s="53">
        <v>123.48427338822849</v>
      </c>
      <c r="FU53" s="53"/>
      <c r="FV53" s="54"/>
      <c r="FW53" s="54" t="s">
        <v>62</v>
      </c>
      <c r="FX53" s="55" t="s">
        <v>63</v>
      </c>
      <c r="FY53" s="112"/>
      <c r="FZ53" s="112"/>
      <c r="GA53" s="113"/>
      <c r="GB53" s="113"/>
      <c r="GC53" s="104"/>
      <c r="GD53" s="104"/>
      <c r="GE53" s="104"/>
      <c r="GF53" s="104"/>
    </row>
    <row r="54" spans="1:190" s="13" customFormat="1" ht="10">
      <c r="A54" s="12"/>
      <c r="C54" s="47"/>
      <c r="D54" s="48"/>
      <c r="E54" s="48" t="s">
        <v>25</v>
      </c>
      <c r="F54" s="49" t="s">
        <v>64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>
        <v>133.17977834941442</v>
      </c>
      <c r="FS54" s="56">
        <v>131.01997281388637</v>
      </c>
      <c r="FT54" s="56">
        <v>127.50347167793399</v>
      </c>
      <c r="FU54" s="56"/>
      <c r="FV54" s="57"/>
      <c r="FW54" s="57" t="s">
        <v>62</v>
      </c>
      <c r="FX54" s="58" t="s">
        <v>65</v>
      </c>
      <c r="FY54" s="112"/>
      <c r="FZ54" s="112"/>
      <c r="GA54" s="113"/>
      <c r="GB54" s="113"/>
      <c r="GC54" s="104"/>
      <c r="GD54" s="104"/>
      <c r="GE54" s="104"/>
      <c r="GF54" s="104"/>
      <c r="GG54" s="15"/>
      <c r="GH54" s="15"/>
    </row>
    <row r="55" spans="1:190" s="13" customFormat="1" ht="10">
      <c r="A55" s="12"/>
      <c r="C55" s="43"/>
      <c r="D55" s="44"/>
      <c r="E55" s="44" t="s">
        <v>25</v>
      </c>
      <c r="F55" s="45" t="s">
        <v>66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>
        <v>134.26414622623039</v>
      </c>
      <c r="FS55" s="53">
        <v>129.22159194441159</v>
      </c>
      <c r="FT55" s="53">
        <v>130.92279676105642</v>
      </c>
      <c r="FU55" s="53"/>
      <c r="FV55" s="54"/>
      <c r="FW55" s="54" t="s">
        <v>62</v>
      </c>
      <c r="FX55" s="55" t="s">
        <v>67</v>
      </c>
      <c r="FY55" s="112"/>
      <c r="FZ55" s="112"/>
      <c r="GA55" s="113"/>
      <c r="GB55" s="113"/>
      <c r="GC55" s="104"/>
      <c r="GD55" s="104"/>
      <c r="GE55" s="104"/>
      <c r="GF55" s="104"/>
      <c r="GG55" s="15"/>
      <c r="GH55" s="15"/>
    </row>
    <row r="56" spans="1:190" s="13" customFormat="1" ht="10">
      <c r="A56" s="12"/>
      <c r="C56" s="47"/>
      <c r="D56" s="48"/>
      <c r="E56" s="48" t="s">
        <v>25</v>
      </c>
      <c r="F56" s="49" t="s">
        <v>68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>
        <v>138.95087277118355</v>
      </c>
      <c r="FS56" s="56">
        <v>132.15632079351104</v>
      </c>
      <c r="FT56" s="56">
        <v>131.35119026875745</v>
      </c>
      <c r="FU56" s="56"/>
      <c r="FV56" s="57"/>
      <c r="FW56" s="57" t="s">
        <v>62</v>
      </c>
      <c r="FX56" s="58" t="s">
        <v>69</v>
      </c>
      <c r="FY56" s="112"/>
      <c r="FZ56" s="112"/>
      <c r="GA56" s="113"/>
      <c r="GB56" s="113"/>
      <c r="GC56" s="104"/>
      <c r="GD56" s="104"/>
      <c r="GE56" s="104"/>
      <c r="GF56" s="104"/>
      <c r="GG56" s="15"/>
      <c r="GH56" s="15"/>
    </row>
    <row r="57" spans="1:190" s="13" customFormat="1" ht="10">
      <c r="A57" s="12"/>
      <c r="C57" s="43"/>
      <c r="D57" s="44"/>
      <c r="E57" s="44" t="s">
        <v>62</v>
      </c>
      <c r="F57" s="45" t="s">
        <v>70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>
        <v>138.3483767273878</v>
      </c>
      <c r="FS57" s="53">
        <v>138.47140732476538</v>
      </c>
      <c r="FT57" s="53">
        <v>134.57403999173491</v>
      </c>
      <c r="FU57" s="53"/>
      <c r="FV57" s="54"/>
      <c r="FW57" s="54" t="s">
        <v>62</v>
      </c>
      <c r="FX57" s="55" t="s">
        <v>71</v>
      </c>
      <c r="FY57" s="112"/>
      <c r="FZ57" s="112"/>
      <c r="GA57" s="113"/>
      <c r="GB57" s="113"/>
      <c r="GC57" s="104"/>
      <c r="GD57" s="104"/>
      <c r="GE57" s="104"/>
      <c r="GF57" s="104"/>
      <c r="GG57" s="15"/>
      <c r="GH57" s="15"/>
    </row>
    <row r="58" spans="1:190" s="13" customFormat="1" ht="10.5">
      <c r="A58" s="12"/>
      <c r="C58" s="40"/>
      <c r="D58" s="41" t="s">
        <v>83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 t="s">
        <v>83</v>
      </c>
      <c r="FW58" s="42" t="s">
        <v>45</v>
      </c>
      <c r="FX58" s="42"/>
      <c r="FY58" s="112"/>
      <c r="FZ58" s="112"/>
      <c r="GA58" s="113"/>
      <c r="GB58" s="113"/>
      <c r="GC58" s="104"/>
      <c r="GD58" s="104"/>
      <c r="GE58" s="104"/>
      <c r="GF58" s="104"/>
      <c r="GG58" s="15"/>
      <c r="GH58" s="15"/>
    </row>
    <row r="59" spans="1:190" s="15" customFormat="1" ht="10">
      <c r="A59" s="12"/>
      <c r="C59" s="43"/>
      <c r="D59" s="44"/>
      <c r="E59" s="44" t="s">
        <v>25</v>
      </c>
      <c r="F59" s="45" t="s">
        <v>61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>
        <v>123.28919510986626</v>
      </c>
      <c r="FS59" s="53">
        <v>124.94111957092042</v>
      </c>
      <c r="FT59" s="53">
        <v>118.67138243916393</v>
      </c>
      <c r="FU59" s="53"/>
      <c r="FV59" s="54"/>
      <c r="FW59" s="54" t="s">
        <v>62</v>
      </c>
      <c r="FX59" s="55" t="s">
        <v>63</v>
      </c>
      <c r="FY59" s="112"/>
      <c r="FZ59" s="112"/>
      <c r="GA59" s="113"/>
      <c r="GB59" s="113"/>
      <c r="GC59" s="104"/>
      <c r="GD59" s="104"/>
      <c r="GE59" s="104"/>
      <c r="GF59" s="104"/>
    </row>
    <row r="60" spans="1:190" s="13" customFormat="1" ht="10">
      <c r="A60" s="12"/>
      <c r="C60" s="47"/>
      <c r="D60" s="48"/>
      <c r="E60" s="48" t="s">
        <v>25</v>
      </c>
      <c r="F60" s="49" t="s">
        <v>64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>
        <v>124.33758696926931</v>
      </c>
      <c r="FS60" s="56">
        <v>127.62615414264037</v>
      </c>
      <c r="FT60" s="56">
        <v>121.11066110024346</v>
      </c>
      <c r="FU60" s="56"/>
      <c r="FV60" s="57"/>
      <c r="FW60" s="57" t="s">
        <v>62</v>
      </c>
      <c r="FX60" s="58" t="s">
        <v>65</v>
      </c>
      <c r="FY60" s="112"/>
      <c r="FZ60" s="112"/>
      <c r="GA60" s="113"/>
      <c r="GB60" s="113"/>
      <c r="GC60" s="104"/>
      <c r="GD60" s="104"/>
      <c r="GE60" s="104"/>
      <c r="GF60" s="104"/>
      <c r="GG60" s="15"/>
      <c r="GH60" s="15"/>
    </row>
    <row r="61" spans="1:190" s="13" customFormat="1" ht="10">
      <c r="A61" s="12"/>
      <c r="C61" s="43"/>
      <c r="D61" s="44"/>
      <c r="E61" s="44" t="s">
        <v>25</v>
      </c>
      <c r="F61" s="45" t="s">
        <v>66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>
        <v>120.66643886693822</v>
      </c>
      <c r="FS61" s="53">
        <v>127.24629590177685</v>
      </c>
      <c r="FT61" s="53">
        <v>128.88872276666606</v>
      </c>
      <c r="FU61" s="53"/>
      <c r="FV61" s="54"/>
      <c r="FW61" s="54" t="s">
        <v>62</v>
      </c>
      <c r="FX61" s="55" t="s">
        <v>67</v>
      </c>
      <c r="FY61" s="112"/>
      <c r="FZ61" s="112"/>
      <c r="GA61" s="113"/>
      <c r="GB61" s="113"/>
      <c r="GC61" s="104"/>
      <c r="GD61" s="104"/>
      <c r="GE61" s="104"/>
      <c r="GF61" s="104"/>
      <c r="GG61" s="15"/>
      <c r="GH61" s="15"/>
    </row>
    <row r="62" spans="1:190" s="13" customFormat="1" ht="10">
      <c r="A62" s="12"/>
      <c r="C62" s="47"/>
      <c r="D62" s="48"/>
      <c r="E62" s="48" t="s">
        <v>25</v>
      </c>
      <c r="F62" s="49" t="s">
        <v>68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>
        <v>135.77235929022248</v>
      </c>
      <c r="FS62" s="56">
        <v>136.29142578761298</v>
      </c>
      <c r="FT62" s="56">
        <v>128.25440899180433</v>
      </c>
      <c r="FU62" s="56"/>
      <c r="FV62" s="57"/>
      <c r="FW62" s="57" t="s">
        <v>62</v>
      </c>
      <c r="FX62" s="58" t="s">
        <v>69</v>
      </c>
      <c r="FY62" s="112"/>
      <c r="FZ62" s="112"/>
      <c r="GA62" s="113"/>
      <c r="GB62" s="113"/>
      <c r="GC62" s="104"/>
      <c r="GD62" s="104"/>
      <c r="GE62" s="104"/>
      <c r="GF62" s="104"/>
      <c r="GG62" s="15"/>
      <c r="GH62" s="15"/>
    </row>
    <row r="63" spans="1:190" s="13" customFormat="1" ht="10">
      <c r="A63" s="12"/>
      <c r="C63" s="43"/>
      <c r="D63" s="44"/>
      <c r="E63" s="44" t="s">
        <v>62</v>
      </c>
      <c r="F63" s="45" t="s">
        <v>70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>
        <v>136.3003614992877</v>
      </c>
      <c r="FS63" s="53">
        <v>141.00029582631876</v>
      </c>
      <c r="FT63" s="53">
        <v>136.15894508738882</v>
      </c>
      <c r="FU63" s="53"/>
      <c r="FV63" s="54"/>
      <c r="FW63" s="54" t="s">
        <v>62</v>
      </c>
      <c r="FX63" s="55" t="s">
        <v>71</v>
      </c>
      <c r="FY63" s="112"/>
      <c r="FZ63" s="112"/>
      <c r="GA63" s="113"/>
      <c r="GB63" s="113"/>
      <c r="GC63" s="104"/>
      <c r="GD63" s="104"/>
      <c r="GE63" s="104"/>
      <c r="GF63" s="104"/>
      <c r="GG63" s="15"/>
      <c r="GH63" s="15"/>
    </row>
    <row r="64" spans="1:190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V64" s="3"/>
      <c r="GA64" s="15"/>
      <c r="GB64" s="15"/>
    </row>
  </sheetData>
  <mergeCells count="17">
    <mergeCell ref="FS8:FT8"/>
    <mergeCell ref="FG8:FR8"/>
    <mergeCell ref="BC8:BN8"/>
    <mergeCell ref="BO8:BZ8"/>
    <mergeCell ref="FU8:FX9"/>
    <mergeCell ref="CA8:CL8"/>
    <mergeCell ref="CM8:CX8"/>
    <mergeCell ref="CY8:DJ8"/>
    <mergeCell ref="DK8:DV8"/>
    <mergeCell ref="DW8:EH8"/>
    <mergeCell ref="EI8:ET8"/>
    <mergeCell ref="EU8:FF8"/>
    <mergeCell ref="C8:F9"/>
    <mergeCell ref="G8:R8"/>
    <mergeCell ref="S8:AD8"/>
    <mergeCell ref="AE8:AP8"/>
    <mergeCell ref="AQ8:BB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G69"/>
  <sheetViews>
    <sheetView showGridLines="0" zoomScaleNormal="100" workbookViewId="0">
      <pane xSplit="114" ySplit="7" topLeftCell="FP8" activePane="bottomRight" state="frozen"/>
      <selection pane="topRight" activeCell="DK1" sqref="DK1"/>
      <selection pane="bottomLeft" activeCell="A8" sqref="A8"/>
      <selection pane="bottomRight" activeCell="GA19" sqref="GA19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76" width="7.54296875" customWidth="1"/>
    <col min="177" max="177" width="2.453125" customWidth="1"/>
    <col min="178" max="178" width="3.453125" bestFit="1" customWidth="1"/>
    <col min="179" max="179" width="1.54296875" customWidth="1"/>
    <col min="180" max="180" width="37.26953125" customWidth="1"/>
    <col min="181" max="182" width="9.26953125" customWidth="1"/>
    <col min="183" max="183" width="7.54296875" bestFit="1" customWidth="1"/>
  </cols>
  <sheetData>
    <row r="3" spans="1:189" s="2" customFormat="1" ht="15.5">
      <c r="A3" s="1"/>
      <c r="C3" s="6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6" t="s">
        <v>85</v>
      </c>
      <c r="FV3" s="7"/>
      <c r="FW3" s="7"/>
      <c r="FX3" s="7"/>
    </row>
    <row r="4" spans="1:189" s="2" customFormat="1" ht="15.5">
      <c r="A4" s="1"/>
      <c r="C4" s="6" t="s">
        <v>86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6" t="s">
        <v>87</v>
      </c>
      <c r="FV4" s="7"/>
      <c r="FW4" s="7"/>
      <c r="FX4" s="7"/>
    </row>
    <row r="5" spans="1:189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V5" s="3"/>
    </row>
    <row r="6" spans="1:189" s="13" customFormat="1" ht="10">
      <c r="A6" s="12"/>
      <c r="C6" s="157" t="s">
        <v>4</v>
      </c>
      <c r="D6" s="157"/>
      <c r="E6" s="157"/>
      <c r="F6" s="157"/>
      <c r="G6" s="151">
        <v>2012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52"/>
      <c r="S6" s="151">
        <v>2013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52"/>
      <c r="AE6" s="151">
        <v>2014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52"/>
      <c r="AQ6" s="151">
        <v>2015</v>
      </c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52"/>
      <c r="BC6" s="151">
        <v>2016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52"/>
      <c r="BO6" s="151">
        <v>2017</v>
      </c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52"/>
      <c r="CA6" s="151">
        <v>2018</v>
      </c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52"/>
      <c r="CM6" s="151">
        <v>2019</v>
      </c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52"/>
      <c r="CY6" s="151">
        <v>2020</v>
      </c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38">
        <v>2022</v>
      </c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40">
        <v>2023</v>
      </c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2"/>
      <c r="EU6" s="140">
        <v>2024</v>
      </c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3"/>
      <c r="FG6" s="150">
        <v>2025</v>
      </c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3"/>
      <c r="FS6" s="150">
        <v>2026</v>
      </c>
      <c r="FT6" s="143"/>
      <c r="FU6" s="144" t="s">
        <v>5</v>
      </c>
      <c r="FV6" s="145"/>
      <c r="FW6" s="145"/>
      <c r="FX6" s="146"/>
    </row>
    <row r="7" spans="1:189" s="13" customFormat="1" ht="10">
      <c r="A7" s="12"/>
      <c r="C7" s="157"/>
      <c r="D7" s="157"/>
      <c r="E7" s="157"/>
      <c r="F7" s="15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47"/>
      <c r="FV7" s="148"/>
      <c r="FW7" s="148"/>
      <c r="FX7" s="149"/>
    </row>
    <row r="8" spans="1:189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 t="s">
        <v>22</v>
      </c>
      <c r="FW8" s="42" t="str">
        <f>'Tabel 2'!FW10</f>
        <v>Consumer Confidence Index (CCI)</v>
      </c>
      <c r="FX8" s="42"/>
    </row>
    <row r="9" spans="1:189" s="15" customFormat="1" ht="10">
      <c r="A9" s="12"/>
      <c r="C9" s="43"/>
      <c r="D9" s="44"/>
      <c r="E9" s="44" t="s">
        <v>25</v>
      </c>
      <c r="F9" s="45" t="s">
        <v>88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>
        <v>127.9303327641525</v>
      </c>
      <c r="FS9" s="53">
        <v>134.15598194485321</v>
      </c>
      <c r="FT9" s="53">
        <v>133.65953239904326</v>
      </c>
      <c r="FU9" s="53"/>
      <c r="FV9" s="54"/>
      <c r="FW9" s="54" t="s">
        <v>62</v>
      </c>
      <c r="FX9" s="55" t="s">
        <v>89</v>
      </c>
      <c r="FY9" s="95"/>
      <c r="FZ9" s="94"/>
      <c r="GA9" s="106"/>
      <c r="GB9" s="106"/>
      <c r="GC9" s="106"/>
      <c r="GD9" s="106"/>
    </row>
    <row r="10" spans="1:189" s="13" customFormat="1" ht="10">
      <c r="A10" s="12"/>
      <c r="C10" s="47"/>
      <c r="D10" s="48"/>
      <c r="E10" s="48" t="s">
        <v>25</v>
      </c>
      <c r="F10" s="49" t="s">
        <v>90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>
        <v>127.53091640700191</v>
      </c>
      <c r="FS10" s="56">
        <v>129.43062541330286</v>
      </c>
      <c r="FT10" s="56">
        <v>127.00743727295801</v>
      </c>
      <c r="FU10" s="56"/>
      <c r="FV10" s="57"/>
      <c r="FW10" s="57" t="s">
        <v>62</v>
      </c>
      <c r="FX10" s="58" t="s">
        <v>91</v>
      </c>
      <c r="FY10" s="106"/>
      <c r="FZ10" s="95"/>
      <c r="GA10" s="106"/>
      <c r="GB10" s="106"/>
      <c r="GC10" s="106"/>
      <c r="GD10" s="106"/>
    </row>
    <row r="11" spans="1:189" s="13" customFormat="1" ht="10">
      <c r="A11" s="12"/>
      <c r="C11" s="43"/>
      <c r="D11" s="44"/>
      <c r="E11" s="44" t="s">
        <v>25</v>
      </c>
      <c r="F11" s="45" t="s">
        <v>92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>
        <v>121.71332027660975</v>
      </c>
      <c r="FS11" s="53">
        <v>125.8318635945148</v>
      </c>
      <c r="FT11" s="53">
        <v>120.24508201750048</v>
      </c>
      <c r="FU11" s="53"/>
      <c r="FV11" s="54"/>
      <c r="FW11" s="54" t="s">
        <v>62</v>
      </c>
      <c r="FX11" s="55" t="s">
        <v>93</v>
      </c>
      <c r="FY11" s="95"/>
      <c r="FZ11" s="95"/>
      <c r="GA11" s="106"/>
      <c r="GB11" s="106"/>
      <c r="GC11" s="106"/>
      <c r="GD11" s="106"/>
    </row>
    <row r="12" spans="1:189" s="13" customFormat="1" ht="10">
      <c r="A12" s="12"/>
      <c r="C12" s="47"/>
      <c r="D12" s="48"/>
      <c r="E12" s="48" t="s">
        <v>25</v>
      </c>
      <c r="F12" s="49" t="s">
        <v>94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>
        <v>116.32533467654713</v>
      </c>
      <c r="FS12" s="56">
        <v>112.40938521016847</v>
      </c>
      <c r="FT12" s="56">
        <v>118.82138549217581</v>
      </c>
      <c r="FU12" s="56"/>
      <c r="FV12" s="57"/>
      <c r="FW12" s="57" t="s">
        <v>62</v>
      </c>
      <c r="FX12" s="58" t="s">
        <v>95</v>
      </c>
      <c r="FY12" s="95"/>
      <c r="FZ12" s="95"/>
      <c r="GA12" s="106"/>
      <c r="GB12" s="106"/>
      <c r="GC12" s="106"/>
      <c r="GD12" s="106"/>
    </row>
    <row r="13" spans="1:189" s="13" customFormat="1" ht="10">
      <c r="A13" s="12"/>
      <c r="C13" s="43"/>
      <c r="D13" s="44"/>
      <c r="E13" s="44" t="s">
        <v>25</v>
      </c>
      <c r="F13" s="45" t="s">
        <v>96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>
        <v>107.83350007299933</v>
      </c>
      <c r="FS13" s="53">
        <v>113.23298424598872</v>
      </c>
      <c r="FT13" s="53">
        <v>108.36568099176105</v>
      </c>
      <c r="FU13" s="53"/>
      <c r="FV13" s="54"/>
      <c r="FW13" s="54" t="s">
        <v>62</v>
      </c>
      <c r="FX13" s="55" t="s">
        <v>97</v>
      </c>
      <c r="FY13" s="95"/>
      <c r="FZ13" s="95"/>
      <c r="GA13" s="106"/>
      <c r="GB13" s="106"/>
      <c r="GC13" s="106"/>
      <c r="GD13" s="106"/>
    </row>
    <row r="14" spans="1:189" s="13" customFormat="1" ht="10.5">
      <c r="A14" s="12"/>
      <c r="C14" s="40"/>
      <c r="D14" s="41" t="s">
        <v>46</v>
      </c>
      <c r="E14" s="41" t="s">
        <v>72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 t="s">
        <v>46</v>
      </c>
      <c r="FW14" s="42" t="str">
        <f>'Tabel 2'!FW16</f>
        <v>Current Economic Condition Index (CECI)</v>
      </c>
      <c r="FX14" s="42"/>
      <c r="FY14" s="95"/>
      <c r="FZ14" s="95"/>
      <c r="GA14" s="106"/>
      <c r="GB14" s="106"/>
      <c r="GC14" s="106"/>
      <c r="GD14" s="106"/>
      <c r="GE14" s="95"/>
      <c r="GF14" s="95"/>
      <c r="GG14" s="95"/>
    </row>
    <row r="15" spans="1:189" s="15" customFormat="1" ht="10">
      <c r="A15" s="12"/>
      <c r="C15" s="43"/>
      <c r="D15" s="44"/>
      <c r="E15" s="44" t="s">
        <v>25</v>
      </c>
      <c r="F15" s="45" t="s">
        <v>88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>
        <v>117.15278574386794</v>
      </c>
      <c r="FS15" s="53">
        <v>123.69667712297699</v>
      </c>
      <c r="FT15" s="53">
        <v>125.68493147565476</v>
      </c>
      <c r="FU15" s="53"/>
      <c r="FV15" s="54"/>
      <c r="FW15" s="54" t="s">
        <v>62</v>
      </c>
      <c r="FX15" s="55" t="s">
        <v>89</v>
      </c>
      <c r="FY15" s="95"/>
      <c r="FZ15" s="95"/>
      <c r="GA15" s="106"/>
      <c r="GB15" s="106"/>
      <c r="GC15" s="106"/>
      <c r="GD15" s="106"/>
      <c r="GE15" s="94"/>
      <c r="GF15" s="94"/>
      <c r="GG15" s="94"/>
    </row>
    <row r="16" spans="1:189" s="13" customFormat="1" ht="10">
      <c r="A16" s="12"/>
      <c r="C16" s="47"/>
      <c r="D16" s="48"/>
      <c r="E16" s="48" t="s">
        <v>25</v>
      </c>
      <c r="F16" s="49" t="s">
        <v>90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>
        <v>116.00764549094846</v>
      </c>
      <c r="FS16" s="56">
        <v>117.84211575547324</v>
      </c>
      <c r="FT16" s="56">
        <v>117.13242177171507</v>
      </c>
      <c r="FU16" s="56"/>
      <c r="FV16" s="57"/>
      <c r="FW16" s="57" t="s">
        <v>62</v>
      </c>
      <c r="FX16" s="58" t="s">
        <v>91</v>
      </c>
      <c r="FY16" s="95"/>
      <c r="FZ16" s="95"/>
      <c r="GA16" s="106"/>
      <c r="GB16" s="106"/>
      <c r="GC16" s="106"/>
      <c r="GD16" s="106"/>
      <c r="GE16" s="95"/>
      <c r="GF16" s="95"/>
      <c r="GG16" s="95"/>
    </row>
    <row r="17" spans="1:189" s="13" customFormat="1" ht="10">
      <c r="A17" s="12"/>
      <c r="C17" s="43"/>
      <c r="D17" s="44"/>
      <c r="E17" s="44" t="s">
        <v>25</v>
      </c>
      <c r="F17" s="45" t="s">
        <v>92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>
        <v>109.05400793052024</v>
      </c>
      <c r="FS17" s="53">
        <v>113.54488045974061</v>
      </c>
      <c r="FT17" s="53">
        <v>110.25696332336719</v>
      </c>
      <c r="FU17" s="53"/>
      <c r="FV17" s="54"/>
      <c r="FW17" s="54" t="s">
        <v>62</v>
      </c>
      <c r="FX17" s="55" t="s">
        <v>93</v>
      </c>
      <c r="FY17" s="95"/>
      <c r="FZ17" s="95"/>
      <c r="GA17" s="106"/>
      <c r="GB17" s="106"/>
      <c r="GC17" s="106"/>
      <c r="GD17" s="106"/>
      <c r="GE17" s="95"/>
      <c r="GF17" s="95"/>
      <c r="GG17" s="95"/>
    </row>
    <row r="18" spans="1:189" s="13" customFormat="1" ht="10">
      <c r="A18" s="12"/>
      <c r="C18" s="47"/>
      <c r="D18" s="48"/>
      <c r="E18" s="48" t="s">
        <v>25</v>
      </c>
      <c r="F18" s="49" t="s">
        <v>94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>
        <v>101.71164727768776</v>
      </c>
      <c r="FS18" s="56">
        <v>100.06128056893232</v>
      </c>
      <c r="FT18" s="56">
        <v>108.95079031239165</v>
      </c>
      <c r="FU18" s="56"/>
      <c r="FV18" s="57"/>
      <c r="FW18" s="57" t="s">
        <v>62</v>
      </c>
      <c r="FX18" s="58" t="s">
        <v>95</v>
      </c>
      <c r="FY18" s="95"/>
      <c r="FZ18" s="95"/>
      <c r="GA18" s="106"/>
      <c r="GB18" s="106"/>
      <c r="GC18" s="106"/>
      <c r="GD18" s="106"/>
      <c r="GE18" s="95"/>
      <c r="GF18" s="95"/>
      <c r="GG18" s="95"/>
    </row>
    <row r="19" spans="1:189" s="13" customFormat="1" ht="10">
      <c r="A19" s="12"/>
      <c r="C19" s="43"/>
      <c r="D19" s="44"/>
      <c r="E19" s="44" t="s">
        <v>25</v>
      </c>
      <c r="F19" s="45" t="s">
        <v>96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>
        <v>95.356677100008383</v>
      </c>
      <c r="FS19" s="53">
        <v>96.786216771540083</v>
      </c>
      <c r="FT19" s="53">
        <v>100.34311898871084</v>
      </c>
      <c r="FU19" s="53"/>
      <c r="FV19" s="54"/>
      <c r="FW19" s="54" t="s">
        <v>62</v>
      </c>
      <c r="FX19" s="55" t="s">
        <v>97</v>
      </c>
      <c r="FY19" s="95"/>
      <c r="FZ19" s="95"/>
      <c r="GA19" s="106"/>
      <c r="GB19" s="106"/>
      <c r="GC19" s="106"/>
      <c r="GD19" s="106"/>
      <c r="GE19" s="95"/>
      <c r="GF19" s="95"/>
      <c r="GG19" s="95"/>
    </row>
    <row r="20" spans="1:189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 t="s">
        <v>73</v>
      </c>
      <c r="FW20" s="42" t="str">
        <f>'Tabel 2'!FW22</f>
        <v>Consumer Expectation Index (CEI)</v>
      </c>
      <c r="FX20" s="42"/>
      <c r="FY20" s="95"/>
      <c r="FZ20" s="95"/>
      <c r="GA20" s="106"/>
      <c r="GB20" s="106"/>
      <c r="GC20" s="106"/>
      <c r="GD20" s="106"/>
      <c r="GE20" s="95"/>
      <c r="GF20" s="95"/>
      <c r="GG20" s="95"/>
    </row>
    <row r="21" spans="1:189" s="15" customFormat="1" ht="10">
      <c r="A21" s="12"/>
      <c r="C21" s="43"/>
      <c r="D21" s="44"/>
      <c r="E21" s="44" t="s">
        <v>25</v>
      </c>
      <c r="F21" s="45" t="s">
        <v>88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>
        <v>138.70787978443707</v>
      </c>
      <c r="FS21" s="53">
        <v>144.61528676672944</v>
      </c>
      <c r="FT21" s="53">
        <v>141.63413332243172</v>
      </c>
      <c r="FU21" s="53"/>
      <c r="FV21" s="54"/>
      <c r="FW21" s="54" t="s">
        <v>62</v>
      </c>
      <c r="FX21" s="55" t="s">
        <v>89</v>
      </c>
      <c r="FY21" s="94"/>
      <c r="FZ21" s="94"/>
      <c r="GA21" s="106"/>
      <c r="GB21" s="106"/>
      <c r="GC21" s="106"/>
      <c r="GD21" s="106"/>
      <c r="GE21" s="94"/>
      <c r="GF21" s="94"/>
      <c r="GG21" s="94"/>
    </row>
    <row r="22" spans="1:189" s="13" customFormat="1" ht="10">
      <c r="A22" s="12"/>
      <c r="C22" s="47"/>
      <c r="D22" s="48"/>
      <c r="E22" s="48" t="s">
        <v>25</v>
      </c>
      <c r="F22" s="49" t="s">
        <v>90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>
        <v>139.05418732305534</v>
      </c>
      <c r="FS22" s="56">
        <v>141.0191350711325</v>
      </c>
      <c r="FT22" s="56">
        <v>136.88245277420094</v>
      </c>
      <c r="FU22" s="56"/>
      <c r="FV22" s="57"/>
      <c r="FW22" s="57" t="s">
        <v>62</v>
      </c>
      <c r="FX22" s="58" t="s">
        <v>91</v>
      </c>
      <c r="FY22" s="95"/>
      <c r="FZ22" s="95"/>
      <c r="GA22" s="106"/>
      <c r="GB22" s="106"/>
      <c r="GC22" s="106"/>
      <c r="GD22" s="106"/>
      <c r="GE22" s="95"/>
      <c r="GF22" s="95"/>
      <c r="GG22" s="95"/>
    </row>
    <row r="23" spans="1:189" s="13" customFormat="1" ht="10">
      <c r="A23" s="12"/>
      <c r="C23" s="43"/>
      <c r="D23" s="44"/>
      <c r="E23" s="44" t="s">
        <v>25</v>
      </c>
      <c r="F23" s="45" t="s">
        <v>92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>
        <v>134.37263262269926</v>
      </c>
      <c r="FS23" s="53">
        <v>138.118846729289</v>
      </c>
      <c r="FT23" s="53">
        <v>130.23320071163377</v>
      </c>
      <c r="FU23" s="53"/>
      <c r="FV23" s="54"/>
      <c r="FW23" s="54" t="s">
        <v>62</v>
      </c>
      <c r="FX23" s="55" t="s">
        <v>93</v>
      </c>
      <c r="FY23" s="95"/>
      <c r="FZ23" s="95"/>
      <c r="GA23" s="106"/>
      <c r="GB23" s="106"/>
      <c r="GC23" s="106"/>
      <c r="GD23" s="106"/>
    </row>
    <row r="24" spans="1:189" s="13" customFormat="1" ht="10">
      <c r="A24" s="12"/>
      <c r="C24" s="47"/>
      <c r="D24" s="48"/>
      <c r="E24" s="48" t="s">
        <v>25</v>
      </c>
      <c r="F24" s="49" t="s">
        <v>94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>
        <v>130.93902207540648</v>
      </c>
      <c r="FS24" s="56">
        <v>124.7574898514046</v>
      </c>
      <c r="FT24" s="56">
        <v>128.69198067195995</v>
      </c>
      <c r="FU24" s="56"/>
      <c r="FV24" s="57"/>
      <c r="FW24" s="57" t="s">
        <v>62</v>
      </c>
      <c r="FX24" s="58" t="s">
        <v>95</v>
      </c>
      <c r="FY24" s="95"/>
      <c r="FZ24" s="95"/>
      <c r="GA24" s="106"/>
      <c r="GB24" s="106"/>
      <c r="GC24" s="106"/>
      <c r="GD24" s="106"/>
    </row>
    <row r="25" spans="1:189" s="13" customFormat="1" ht="10">
      <c r="A25" s="12"/>
      <c r="C25" s="43"/>
      <c r="D25" s="44"/>
      <c r="E25" s="44" t="s">
        <v>25</v>
      </c>
      <c r="F25" s="45" t="s">
        <v>96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>
        <v>120.31032304599027</v>
      </c>
      <c r="FS25" s="53">
        <v>129.67975172043737</v>
      </c>
      <c r="FT25" s="53">
        <v>116.38824299481125</v>
      </c>
      <c r="FU25" s="53"/>
      <c r="FV25" s="54"/>
      <c r="FW25" s="54" t="s">
        <v>62</v>
      </c>
      <c r="FX25" s="55" t="s">
        <v>97</v>
      </c>
      <c r="FY25" s="95"/>
      <c r="FZ25" s="95"/>
      <c r="GA25" s="106"/>
      <c r="GB25" s="106"/>
      <c r="GC25" s="106"/>
      <c r="GD25" s="106"/>
    </row>
    <row r="26" spans="1:189" s="13" customFormat="1" ht="10.5">
      <c r="A26" s="12"/>
      <c r="C26" s="40"/>
      <c r="D26" s="41" t="s">
        <v>74</v>
      </c>
      <c r="E26" s="41" t="s">
        <v>75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 t="s">
        <v>74</v>
      </c>
      <c r="FW26" s="42" t="str">
        <f>'Tabel 2'!FW28</f>
        <v>Current Income Index</v>
      </c>
      <c r="FX26" s="42"/>
      <c r="FY26" s="95"/>
      <c r="FZ26" s="95"/>
      <c r="GA26" s="106"/>
      <c r="GB26" s="106"/>
      <c r="GC26" s="106"/>
      <c r="GD26" s="106"/>
    </row>
    <row r="27" spans="1:189" s="15" customFormat="1" ht="10">
      <c r="A27" s="12"/>
      <c r="C27" s="43"/>
      <c r="D27" s="44"/>
      <c r="E27" s="44" t="s">
        <v>25</v>
      </c>
      <c r="F27" s="45" t="s">
        <v>88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>
        <v>123.09163006885203</v>
      </c>
      <c r="FS27" s="53">
        <v>136.61749060442426</v>
      </c>
      <c r="FT27" s="53">
        <v>138.68549314102083</v>
      </c>
      <c r="FU27" s="53"/>
      <c r="FV27" s="54"/>
      <c r="FW27" s="54" t="s">
        <v>62</v>
      </c>
      <c r="FX27" s="55" t="s">
        <v>89</v>
      </c>
      <c r="FY27" s="94"/>
      <c r="FZ27" s="94"/>
      <c r="GA27" s="106"/>
      <c r="GB27" s="106"/>
      <c r="GC27" s="106"/>
      <c r="GD27" s="106"/>
    </row>
    <row r="28" spans="1:189" s="13" customFormat="1" ht="10">
      <c r="A28" s="12"/>
      <c r="C28" s="47"/>
      <c r="D28" s="48"/>
      <c r="E28" s="48" t="s">
        <v>25</v>
      </c>
      <c r="F28" s="49" t="s">
        <v>90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>
        <v>126.85943569548473</v>
      </c>
      <c r="FS28" s="56">
        <v>127.10343044907779</v>
      </c>
      <c r="FT28" s="56">
        <v>127.73312129890382</v>
      </c>
      <c r="FU28" s="56"/>
      <c r="FV28" s="57"/>
      <c r="FW28" s="57" t="s">
        <v>62</v>
      </c>
      <c r="FX28" s="58" t="s">
        <v>91</v>
      </c>
      <c r="FY28" s="95"/>
      <c r="FZ28" s="95"/>
      <c r="GA28" s="106"/>
      <c r="GB28" s="106"/>
      <c r="GC28" s="106"/>
      <c r="GD28" s="106"/>
    </row>
    <row r="29" spans="1:189" s="13" customFormat="1" ht="10">
      <c r="A29" s="12"/>
      <c r="C29" s="43"/>
      <c r="D29" s="44"/>
      <c r="E29" s="44" t="s">
        <v>25</v>
      </c>
      <c r="F29" s="45" t="s">
        <v>92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>
        <v>119.44884365965126</v>
      </c>
      <c r="FS29" s="53">
        <v>119.52174397419356</v>
      </c>
      <c r="FT29" s="53">
        <v>117.56079457575873</v>
      </c>
      <c r="FU29" s="53"/>
      <c r="FV29" s="54"/>
      <c r="FW29" s="54" t="s">
        <v>62</v>
      </c>
      <c r="FX29" s="55" t="s">
        <v>93</v>
      </c>
      <c r="FY29" s="95"/>
      <c r="FZ29" s="95"/>
      <c r="GA29" s="106"/>
      <c r="GB29" s="106"/>
      <c r="GC29" s="106"/>
      <c r="GD29" s="106"/>
    </row>
    <row r="30" spans="1:189" s="13" customFormat="1" ht="10">
      <c r="A30" s="12"/>
      <c r="C30" s="47"/>
      <c r="D30" s="48"/>
      <c r="E30" s="48" t="s">
        <v>25</v>
      </c>
      <c r="F30" s="49" t="s">
        <v>94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>
        <v>112.25107275854675</v>
      </c>
      <c r="FS30" s="56">
        <v>103.06815926676346</v>
      </c>
      <c r="FT30" s="56">
        <v>115.81753553871746</v>
      </c>
      <c r="FU30" s="56"/>
      <c r="FV30" s="57"/>
      <c r="FW30" s="57" t="s">
        <v>62</v>
      </c>
      <c r="FX30" s="58" t="s">
        <v>95</v>
      </c>
      <c r="FY30" s="95"/>
      <c r="FZ30" s="95"/>
      <c r="GA30" s="106"/>
      <c r="GB30" s="106"/>
      <c r="GC30" s="106"/>
      <c r="GD30" s="106"/>
    </row>
    <row r="31" spans="1:189" s="13" customFormat="1" ht="10">
      <c r="A31" s="12"/>
      <c r="C31" s="43"/>
      <c r="D31" s="44"/>
      <c r="E31" s="44" t="s">
        <v>25</v>
      </c>
      <c r="F31" s="45" t="s">
        <v>96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>
        <v>97.778629194283852</v>
      </c>
      <c r="FS31" s="53">
        <v>98.262056393138806</v>
      </c>
      <c r="FT31" s="53">
        <v>100.42901261984714</v>
      </c>
      <c r="FU31" s="53"/>
      <c r="FV31" s="54"/>
      <c r="FW31" s="54" t="s">
        <v>62</v>
      </c>
      <c r="FX31" s="55" t="s">
        <v>97</v>
      </c>
      <c r="FY31" s="95"/>
      <c r="FZ31" s="95"/>
      <c r="GA31" s="106"/>
      <c r="GB31" s="106"/>
      <c r="GC31" s="106"/>
      <c r="GD31" s="106"/>
    </row>
    <row r="32" spans="1:189" s="13" customFormat="1" ht="10.5">
      <c r="A32" s="12"/>
      <c r="C32" s="40"/>
      <c r="D32" s="41" t="s">
        <v>77</v>
      </c>
      <c r="E32" s="41" t="s">
        <v>78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 t="s">
        <v>77</v>
      </c>
      <c r="FW32" s="42" t="str">
        <f>'Tabel 2'!FW34</f>
        <v>Job Availability Index</v>
      </c>
      <c r="FX32" s="42"/>
      <c r="FY32" s="95"/>
      <c r="FZ32" s="95"/>
      <c r="GA32" s="106"/>
      <c r="GB32" s="106"/>
      <c r="GC32" s="106"/>
      <c r="GD32" s="106"/>
    </row>
    <row r="33" spans="1:186" s="15" customFormat="1" ht="10">
      <c r="A33" s="12"/>
      <c r="C33" s="43"/>
      <c r="D33" s="44"/>
      <c r="E33" s="44" t="s">
        <v>25</v>
      </c>
      <c r="F33" s="45" t="s">
        <v>88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>
        <v>110.99166774263087</v>
      </c>
      <c r="FS33" s="53">
        <v>115.99329403879882</v>
      </c>
      <c r="FT33" s="53">
        <v>119.99836056822276</v>
      </c>
      <c r="FU33" s="53"/>
      <c r="FV33" s="54"/>
      <c r="FW33" s="54" t="s">
        <v>62</v>
      </c>
      <c r="FX33" s="55" t="s">
        <v>89</v>
      </c>
      <c r="FY33" s="94"/>
      <c r="FZ33" s="94"/>
      <c r="GA33" s="106"/>
      <c r="GB33" s="106"/>
      <c r="GC33" s="106"/>
      <c r="GD33" s="106"/>
    </row>
    <row r="34" spans="1:186" s="13" customFormat="1" ht="10">
      <c r="A34" s="12"/>
      <c r="C34" s="47"/>
      <c r="D34" s="48"/>
      <c r="E34" s="48" t="s">
        <v>25</v>
      </c>
      <c r="F34" s="49" t="s">
        <v>90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>
        <v>109.0233373422365</v>
      </c>
      <c r="FS34" s="56">
        <v>113.47978945086639</v>
      </c>
      <c r="FT34" s="56">
        <v>110.36869499544258</v>
      </c>
      <c r="FU34" s="56"/>
      <c r="FV34" s="57"/>
      <c r="FW34" s="57" t="s">
        <v>62</v>
      </c>
      <c r="FX34" s="58" t="s">
        <v>91</v>
      </c>
      <c r="FY34" s="95"/>
      <c r="FZ34" s="95"/>
      <c r="GA34" s="106"/>
      <c r="GB34" s="106"/>
      <c r="GC34" s="106"/>
      <c r="GD34" s="106"/>
    </row>
    <row r="35" spans="1:186" s="13" customFormat="1" ht="10">
      <c r="A35" s="12"/>
      <c r="C35" s="43"/>
      <c r="D35" s="44"/>
      <c r="E35" s="44" t="s">
        <v>25</v>
      </c>
      <c r="F35" s="45" t="s">
        <v>92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>
        <v>105.78985329566649</v>
      </c>
      <c r="FS35" s="53">
        <v>109.44427896506343</v>
      </c>
      <c r="FT35" s="53">
        <v>106.46787628547214</v>
      </c>
      <c r="FU35" s="53"/>
      <c r="FV35" s="54"/>
      <c r="FW35" s="54" t="s">
        <v>62</v>
      </c>
      <c r="FX35" s="55" t="s">
        <v>93</v>
      </c>
      <c r="FY35" s="95"/>
      <c r="FZ35" s="95"/>
      <c r="GA35" s="106"/>
      <c r="GB35" s="106"/>
      <c r="GC35" s="106"/>
      <c r="GD35" s="106"/>
    </row>
    <row r="36" spans="1:186" s="13" customFormat="1" ht="10">
      <c r="A36" s="12"/>
      <c r="C36" s="47"/>
      <c r="D36" s="48"/>
      <c r="E36" s="48" t="s">
        <v>25</v>
      </c>
      <c r="F36" s="49" t="s">
        <v>94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>
        <v>95.971726169083482</v>
      </c>
      <c r="FS36" s="56">
        <v>97.72699474438609</v>
      </c>
      <c r="FT36" s="56">
        <v>103.88379981720878</v>
      </c>
      <c r="FU36" s="56"/>
      <c r="FV36" s="57"/>
      <c r="FW36" s="57" t="s">
        <v>62</v>
      </c>
      <c r="FX36" s="58" t="s">
        <v>95</v>
      </c>
      <c r="FY36" s="95"/>
      <c r="FZ36" s="95"/>
      <c r="GA36" s="106"/>
      <c r="GB36" s="106"/>
      <c r="GC36" s="106"/>
      <c r="GD36" s="106"/>
    </row>
    <row r="37" spans="1:186" s="13" customFormat="1" ht="10">
      <c r="A37" s="12"/>
      <c r="C37" s="43"/>
      <c r="D37" s="44"/>
      <c r="E37" s="44" t="s">
        <v>25</v>
      </c>
      <c r="F37" s="45" t="s">
        <v>96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>
        <v>99.208155605965857</v>
      </c>
      <c r="FS37" s="53">
        <v>92.537376466052507</v>
      </c>
      <c r="FT37" s="53">
        <v>99.38583445011335</v>
      </c>
      <c r="FU37" s="53"/>
      <c r="FV37" s="54"/>
      <c r="FW37" s="54" t="s">
        <v>62</v>
      </c>
      <c r="FX37" s="55" t="s">
        <v>97</v>
      </c>
      <c r="FY37" s="95"/>
      <c r="FZ37" s="95"/>
      <c r="GA37" s="106"/>
      <c r="GB37" s="106"/>
      <c r="GC37" s="106"/>
      <c r="GD37" s="106"/>
    </row>
    <row r="38" spans="1:186" s="13" customFormat="1" ht="10.5">
      <c r="A38" s="12"/>
      <c r="C38" s="40"/>
      <c r="D38" s="41" t="s">
        <v>79</v>
      </c>
      <c r="E38" s="41" t="s">
        <v>80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 t="s">
        <v>79</v>
      </c>
      <c r="FW38" s="42" t="str">
        <f>'Tabel 2'!FW40</f>
        <v>Purchase of Durable Goods Index</v>
      </c>
      <c r="FX38" s="42"/>
      <c r="FY38" s="95"/>
      <c r="FZ38" s="95"/>
      <c r="GA38" s="106"/>
      <c r="GB38" s="106"/>
      <c r="GC38" s="106"/>
      <c r="GD38" s="106"/>
    </row>
    <row r="39" spans="1:186" s="15" customFormat="1" ht="10">
      <c r="A39" s="12"/>
      <c r="C39" s="43"/>
      <c r="D39" s="44"/>
      <c r="E39" s="44" t="s">
        <v>25</v>
      </c>
      <c r="F39" s="45" t="s">
        <v>88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>
        <v>117.37505942012091</v>
      </c>
      <c r="FS39" s="53">
        <v>118.47924672570788</v>
      </c>
      <c r="FT39" s="53">
        <v>118.37094071772071</v>
      </c>
      <c r="FU39" s="53"/>
      <c r="FV39" s="54"/>
      <c r="FW39" s="54" t="s">
        <v>62</v>
      </c>
      <c r="FX39" s="55" t="s">
        <v>89</v>
      </c>
      <c r="FY39" s="94"/>
      <c r="FZ39" s="94"/>
      <c r="GA39" s="106"/>
      <c r="GB39" s="106"/>
      <c r="GC39" s="106"/>
      <c r="GD39" s="106"/>
    </row>
    <row r="40" spans="1:186" s="13" customFormat="1" ht="10">
      <c r="A40" s="12"/>
      <c r="C40" s="47"/>
      <c r="D40" s="48"/>
      <c r="E40" s="48" t="s">
        <v>25</v>
      </c>
      <c r="F40" s="49" t="s">
        <v>90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>
        <v>112.14016343512419</v>
      </c>
      <c r="FS40" s="56">
        <v>112.94312736647552</v>
      </c>
      <c r="FT40" s="56">
        <v>113.2954490207988</v>
      </c>
      <c r="FU40" s="56"/>
      <c r="FV40" s="57"/>
      <c r="FW40" s="57" t="s">
        <v>62</v>
      </c>
      <c r="FX40" s="58" t="s">
        <v>91</v>
      </c>
      <c r="FY40" s="95"/>
      <c r="FZ40" s="95"/>
      <c r="GA40" s="106"/>
      <c r="GB40" s="106"/>
      <c r="GC40" s="106"/>
      <c r="GD40" s="106"/>
    </row>
    <row r="41" spans="1:186" s="13" customFormat="1" ht="10">
      <c r="A41" s="12"/>
      <c r="C41" s="43"/>
      <c r="D41" s="44"/>
      <c r="E41" s="44" t="s">
        <v>25</v>
      </c>
      <c r="F41" s="45" t="s">
        <v>92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>
        <v>101.92332683624299</v>
      </c>
      <c r="FS41" s="53">
        <v>111.66861843996483</v>
      </c>
      <c r="FT41" s="53">
        <v>106.7422191088707</v>
      </c>
      <c r="FU41" s="53"/>
      <c r="FV41" s="54"/>
      <c r="FW41" s="54" t="s">
        <v>62</v>
      </c>
      <c r="FX41" s="55" t="s">
        <v>93</v>
      </c>
      <c r="FY41" s="95"/>
      <c r="FZ41" s="95"/>
      <c r="GA41" s="106"/>
      <c r="GB41" s="106"/>
      <c r="GC41" s="106"/>
      <c r="GD41" s="106"/>
    </row>
    <row r="42" spans="1:186" s="13" customFormat="1" ht="10">
      <c r="A42" s="12"/>
      <c r="C42" s="47"/>
      <c r="D42" s="48"/>
      <c r="E42" s="48" t="s">
        <v>25</v>
      </c>
      <c r="F42" s="49" t="s">
        <v>94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>
        <v>96.912142905433043</v>
      </c>
      <c r="FS42" s="56">
        <v>99.38868769564742</v>
      </c>
      <c r="FT42" s="56">
        <v>107.15103558124871</v>
      </c>
      <c r="FU42" s="56"/>
      <c r="FV42" s="57"/>
      <c r="FW42" s="57" t="s">
        <v>62</v>
      </c>
      <c r="FX42" s="58" t="s">
        <v>95</v>
      </c>
      <c r="FY42" s="95"/>
      <c r="FZ42" s="95"/>
      <c r="GA42" s="106"/>
      <c r="GB42" s="106"/>
      <c r="GC42" s="106"/>
      <c r="GD42" s="106"/>
    </row>
    <row r="43" spans="1:186" s="13" customFormat="1" ht="10">
      <c r="A43" s="12"/>
      <c r="C43" s="43"/>
      <c r="D43" s="44"/>
      <c r="E43" s="44" t="s">
        <v>25</v>
      </c>
      <c r="F43" s="45" t="s">
        <v>96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>
        <v>89.083246499775427</v>
      </c>
      <c r="FS43" s="53">
        <v>99.559217455428936</v>
      </c>
      <c r="FT43" s="53">
        <v>101.21450989617203</v>
      </c>
      <c r="FU43" s="53"/>
      <c r="FV43" s="54"/>
      <c r="FW43" s="54" t="s">
        <v>62</v>
      </c>
      <c r="FX43" s="55" t="s">
        <v>97</v>
      </c>
      <c r="FY43" s="95"/>
      <c r="FZ43" s="95"/>
      <c r="GA43" s="106"/>
      <c r="GB43" s="106"/>
      <c r="GC43" s="106"/>
      <c r="GD43" s="106"/>
    </row>
    <row r="44" spans="1:186" s="13" customFormat="1" ht="10.5">
      <c r="A44" s="12"/>
      <c r="C44" s="40"/>
      <c r="D44" s="41" t="s">
        <v>81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 t="s">
        <v>81</v>
      </c>
      <c r="FW44" s="42" t="str">
        <f>'Tabel 2'!FW46</f>
        <v>Incomes Expectation Index</v>
      </c>
      <c r="FX44" s="42"/>
      <c r="FY44" s="95"/>
      <c r="FZ44" s="95"/>
      <c r="GA44" s="106"/>
      <c r="GB44" s="106"/>
      <c r="GC44" s="106"/>
      <c r="GD44" s="106"/>
    </row>
    <row r="45" spans="1:186" s="15" customFormat="1" ht="10">
      <c r="A45" s="12"/>
      <c r="C45" s="43"/>
      <c r="D45" s="44"/>
      <c r="E45" s="44" t="s">
        <v>25</v>
      </c>
      <c r="F45" s="45" t="s">
        <v>88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>
        <v>145.17103267606504</v>
      </c>
      <c r="FS45" s="53">
        <v>151.49117529972301</v>
      </c>
      <c r="FT45" s="53">
        <v>145.83974258256791</v>
      </c>
      <c r="FU45" s="53"/>
      <c r="FV45" s="54"/>
      <c r="FW45" s="54" t="s">
        <v>62</v>
      </c>
      <c r="FX45" s="55" t="s">
        <v>89</v>
      </c>
      <c r="FY45" s="94"/>
      <c r="FZ45" s="94"/>
      <c r="GA45" s="106"/>
      <c r="GB45" s="106"/>
      <c r="GC45" s="106"/>
      <c r="GD45" s="106"/>
    </row>
    <row r="46" spans="1:186" s="13" customFormat="1" ht="10">
      <c r="A46" s="12"/>
      <c r="C46" s="47"/>
      <c r="D46" s="48"/>
      <c r="E46" s="48" t="s">
        <v>25</v>
      </c>
      <c r="F46" s="49" t="s">
        <v>90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>
        <v>146.30675111630018</v>
      </c>
      <c r="FS46" s="56">
        <v>150.02943331390304</v>
      </c>
      <c r="FT46" s="56">
        <v>144.74872381866516</v>
      </c>
      <c r="FU46" s="56"/>
      <c r="FV46" s="57"/>
      <c r="FW46" s="57" t="s">
        <v>62</v>
      </c>
      <c r="FX46" s="58" t="s">
        <v>91</v>
      </c>
      <c r="FY46" s="95"/>
      <c r="FZ46" s="95"/>
      <c r="GA46" s="106"/>
      <c r="GB46" s="106"/>
      <c r="GC46" s="106"/>
      <c r="GD46" s="106"/>
    </row>
    <row r="47" spans="1:186" s="13" customFormat="1" ht="10">
      <c r="A47" s="12"/>
      <c r="C47" s="43"/>
      <c r="D47" s="44"/>
      <c r="E47" s="44" t="s">
        <v>25</v>
      </c>
      <c r="F47" s="45" t="s">
        <v>92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>
        <v>139.68327644431457</v>
      </c>
      <c r="FS47" s="53">
        <v>146.9454919707299</v>
      </c>
      <c r="FT47" s="53">
        <v>137.40278765100737</v>
      </c>
      <c r="FU47" s="53"/>
      <c r="FV47" s="54"/>
      <c r="FW47" s="54" t="s">
        <v>62</v>
      </c>
      <c r="FX47" s="55" t="s">
        <v>93</v>
      </c>
      <c r="FY47" s="95"/>
      <c r="FZ47" s="95"/>
      <c r="GA47" s="106"/>
      <c r="GB47" s="106"/>
      <c r="GC47" s="106"/>
      <c r="GD47" s="106"/>
    </row>
    <row r="48" spans="1:186" s="13" customFormat="1" ht="10">
      <c r="A48" s="12"/>
      <c r="C48" s="47"/>
      <c r="D48" s="48"/>
      <c r="E48" s="48" t="s">
        <v>25</v>
      </c>
      <c r="F48" s="49" t="s">
        <v>94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>
        <v>135.99725287725695</v>
      </c>
      <c r="FS48" s="56">
        <v>128.20100042444847</v>
      </c>
      <c r="FT48" s="56">
        <v>137.91064132084821</v>
      </c>
      <c r="FU48" s="56"/>
      <c r="FV48" s="57"/>
      <c r="FW48" s="57" t="s">
        <v>62</v>
      </c>
      <c r="FX48" s="58" t="s">
        <v>95</v>
      </c>
      <c r="FY48" s="95"/>
      <c r="FZ48" s="95"/>
      <c r="GA48" s="106"/>
      <c r="GB48" s="106"/>
      <c r="GC48" s="106"/>
      <c r="GD48" s="106"/>
    </row>
    <row r="49" spans="1:186" s="13" customFormat="1" ht="10">
      <c r="A49" s="12"/>
      <c r="C49" s="43"/>
      <c r="D49" s="44"/>
      <c r="E49" s="44" t="s">
        <v>25</v>
      </c>
      <c r="F49" s="45" t="s">
        <v>96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>
        <v>119.19709053361557</v>
      </c>
      <c r="FS49" s="53">
        <v>129.55989659494062</v>
      </c>
      <c r="FT49" s="53">
        <v>110.96995338292925</v>
      </c>
      <c r="FU49" s="53"/>
      <c r="FV49" s="54"/>
      <c r="FW49" s="54" t="s">
        <v>62</v>
      </c>
      <c r="FX49" s="55" t="s">
        <v>97</v>
      </c>
      <c r="FY49" s="95"/>
      <c r="FZ49" s="95"/>
      <c r="GA49" s="106"/>
      <c r="GB49" s="106"/>
      <c r="GC49" s="106"/>
      <c r="GD49" s="106"/>
    </row>
    <row r="50" spans="1:186" s="13" customFormat="1" ht="10.5">
      <c r="A50" s="12"/>
      <c r="C50" s="40"/>
      <c r="D50" s="41" t="s">
        <v>82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 t="s">
        <v>82</v>
      </c>
      <c r="FW50" s="42" t="str">
        <f>'Tabel 2'!FW52</f>
        <v>Job Availability Expectation Index</v>
      </c>
      <c r="FX50" s="42"/>
      <c r="FY50" s="95"/>
      <c r="FZ50" s="95"/>
      <c r="GA50" s="106"/>
      <c r="GB50" s="106"/>
      <c r="GC50" s="106"/>
      <c r="GD50" s="106"/>
    </row>
    <row r="51" spans="1:186" s="15" customFormat="1" ht="10">
      <c r="A51" s="12"/>
      <c r="C51" s="43"/>
      <c r="D51" s="44"/>
      <c r="E51" s="44" t="s">
        <v>25</v>
      </c>
      <c r="F51" s="45" t="s">
        <v>88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>
        <v>136.81806352812626</v>
      </c>
      <c r="FS51" s="53">
        <v>138.43965325649575</v>
      </c>
      <c r="FT51" s="53">
        <v>137.02677728161888</v>
      </c>
      <c r="FU51" s="53"/>
      <c r="FV51" s="54"/>
      <c r="FW51" s="54" t="s">
        <v>62</v>
      </c>
      <c r="FX51" s="55" t="s">
        <v>89</v>
      </c>
      <c r="FY51" s="94"/>
      <c r="FZ51" s="94"/>
      <c r="GA51" s="106"/>
      <c r="GB51" s="106"/>
      <c r="GC51" s="106"/>
      <c r="GD51" s="106"/>
    </row>
    <row r="52" spans="1:186" s="13" customFormat="1" ht="10">
      <c r="A52" s="12"/>
      <c r="C52" s="47"/>
      <c r="D52" s="48"/>
      <c r="E52" s="48" t="s">
        <v>25</v>
      </c>
      <c r="F52" s="49" t="s">
        <v>90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>
        <v>134.8890293774125</v>
      </c>
      <c r="FS52" s="56">
        <v>136.1283739320844</v>
      </c>
      <c r="FT52" s="56">
        <v>133.5477894862311</v>
      </c>
      <c r="FU52" s="56"/>
      <c r="FV52" s="57"/>
      <c r="FW52" s="57" t="s">
        <v>62</v>
      </c>
      <c r="FX52" s="58" t="s">
        <v>91</v>
      </c>
      <c r="FY52" s="95"/>
      <c r="FZ52" s="95"/>
      <c r="GA52" s="106"/>
      <c r="GB52" s="106"/>
      <c r="GC52" s="106"/>
      <c r="GD52" s="106"/>
    </row>
    <row r="53" spans="1:186" s="13" customFormat="1" ht="10">
      <c r="A53" s="12"/>
      <c r="C53" s="43"/>
      <c r="D53" s="44"/>
      <c r="E53" s="44" t="s">
        <v>25</v>
      </c>
      <c r="F53" s="45" t="s">
        <v>92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>
        <v>135.88991742773959</v>
      </c>
      <c r="FS53" s="53">
        <v>135.01057215057637</v>
      </c>
      <c r="FT53" s="53">
        <v>128.78431476669368</v>
      </c>
      <c r="FU53" s="53"/>
      <c r="FV53" s="54"/>
      <c r="FW53" s="54" t="s">
        <v>62</v>
      </c>
      <c r="FX53" s="55" t="s">
        <v>93</v>
      </c>
      <c r="FY53" s="95"/>
      <c r="FZ53" s="95"/>
      <c r="GA53" s="106"/>
      <c r="GB53" s="106"/>
      <c r="GC53" s="106"/>
      <c r="GD53" s="106"/>
    </row>
    <row r="54" spans="1:186" s="13" customFormat="1" ht="10">
      <c r="A54" s="12"/>
      <c r="C54" s="47"/>
      <c r="D54" s="48"/>
      <c r="E54" s="48" t="s">
        <v>25</v>
      </c>
      <c r="F54" s="49" t="s">
        <v>94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>
        <v>133.21454061595196</v>
      </c>
      <c r="FS54" s="56">
        <v>124.66337554191519</v>
      </c>
      <c r="FT54" s="56">
        <v>125.73697761004897</v>
      </c>
      <c r="FU54" s="56"/>
      <c r="FV54" s="57"/>
      <c r="FW54" s="57" t="s">
        <v>62</v>
      </c>
      <c r="FX54" s="58" t="s">
        <v>95</v>
      </c>
      <c r="FY54" s="95"/>
      <c r="FZ54" s="95"/>
      <c r="GA54" s="106"/>
      <c r="GB54" s="106"/>
      <c r="GC54" s="106"/>
      <c r="GD54" s="106"/>
    </row>
    <row r="55" spans="1:186" s="13" customFormat="1" ht="10">
      <c r="A55" s="12"/>
      <c r="C55" s="43"/>
      <c r="D55" s="44"/>
      <c r="E55" s="44" t="s">
        <v>25</v>
      </c>
      <c r="F55" s="45" t="s">
        <v>96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>
        <v>125.53752422966585</v>
      </c>
      <c r="FS55" s="53">
        <v>137.34865615130434</v>
      </c>
      <c r="FT55" s="53">
        <v>116.73929401765039</v>
      </c>
      <c r="FU55" s="53"/>
      <c r="FV55" s="54"/>
      <c r="FW55" s="54" t="s">
        <v>62</v>
      </c>
      <c r="FX55" s="55" t="s">
        <v>97</v>
      </c>
      <c r="FY55" s="95"/>
      <c r="FZ55" s="95"/>
      <c r="GA55" s="106"/>
      <c r="GB55" s="106"/>
      <c r="GC55" s="106"/>
      <c r="GD55" s="106"/>
    </row>
    <row r="56" spans="1:186" s="13" customFormat="1" ht="10.5">
      <c r="A56" s="12"/>
      <c r="C56" s="40"/>
      <c r="D56" s="41" t="s">
        <v>83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 t="s">
        <v>83</v>
      </c>
      <c r="FW56" s="42" t="str">
        <f>'Tabel 2'!FW58</f>
        <v>Business Activities Expectation Index</v>
      </c>
      <c r="FX56" s="42"/>
      <c r="FY56" s="95"/>
      <c r="FZ56" s="95"/>
      <c r="GA56" s="106"/>
      <c r="GB56" s="106"/>
      <c r="GC56" s="106"/>
      <c r="GD56" s="106"/>
    </row>
    <row r="57" spans="1:186" s="15" customFormat="1" ht="10">
      <c r="A57" s="12"/>
      <c r="C57" s="43"/>
      <c r="D57" s="44"/>
      <c r="E57" s="44" t="s">
        <v>25</v>
      </c>
      <c r="F57" s="45" t="s">
        <v>88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>
        <v>134.13454314911993</v>
      </c>
      <c r="FS57" s="53">
        <v>143.91503174396956</v>
      </c>
      <c r="FT57" s="53">
        <v>142.03588010310838</v>
      </c>
      <c r="FU57" s="53"/>
      <c r="FV57" s="54"/>
      <c r="FW57" s="54" t="s">
        <v>62</v>
      </c>
      <c r="FX57" s="55" t="s">
        <v>89</v>
      </c>
      <c r="FY57" s="94"/>
      <c r="FZ57" s="94"/>
      <c r="GA57" s="106"/>
      <c r="GB57" s="106"/>
      <c r="GC57" s="106"/>
      <c r="GD57" s="106"/>
    </row>
    <row r="58" spans="1:186" s="13" customFormat="1" ht="10">
      <c r="A58" s="12"/>
      <c r="C58" s="47"/>
      <c r="D58" s="48"/>
      <c r="E58" s="48" t="s">
        <v>25</v>
      </c>
      <c r="F58" s="49" t="s">
        <v>90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>
        <v>135.96678147545333</v>
      </c>
      <c r="FS58" s="56">
        <v>136.89959796741007</v>
      </c>
      <c r="FT58" s="56">
        <v>132.3508450177066</v>
      </c>
      <c r="FU58" s="56"/>
      <c r="FV58" s="57"/>
      <c r="FW58" s="57" t="s">
        <v>62</v>
      </c>
      <c r="FX58" s="58" t="s">
        <v>91</v>
      </c>
      <c r="FY58" s="95"/>
      <c r="FZ58" s="95"/>
      <c r="GA58" s="106"/>
      <c r="GB58" s="106"/>
      <c r="GC58" s="106"/>
      <c r="GD58" s="106"/>
    </row>
    <row r="59" spans="1:186" s="13" customFormat="1" ht="10">
      <c r="A59" s="12"/>
      <c r="C59" s="43"/>
      <c r="D59" s="44"/>
      <c r="E59" s="44" t="s">
        <v>25</v>
      </c>
      <c r="F59" s="45" t="s">
        <v>92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>
        <v>127.54470399604362</v>
      </c>
      <c r="FS59" s="53">
        <v>132.40047606656069</v>
      </c>
      <c r="FT59" s="53">
        <v>124.5124997172003</v>
      </c>
      <c r="FU59" s="53"/>
      <c r="FV59" s="54"/>
      <c r="FW59" s="54" t="s">
        <v>62</v>
      </c>
      <c r="FX59" s="55" t="s">
        <v>93</v>
      </c>
      <c r="FY59" s="95"/>
      <c r="FZ59" s="95"/>
      <c r="GA59" s="106"/>
      <c r="GB59" s="106"/>
      <c r="GC59" s="106"/>
      <c r="GD59" s="106"/>
    </row>
    <row r="60" spans="1:186" s="13" customFormat="1" ht="10">
      <c r="A60" s="12"/>
      <c r="C60" s="47"/>
      <c r="D60" s="48"/>
      <c r="E60" s="48" t="s">
        <v>25</v>
      </c>
      <c r="F60" s="49" t="s">
        <v>94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>
        <v>123.60527273301059</v>
      </c>
      <c r="FS60" s="56">
        <v>121.40809358785016</v>
      </c>
      <c r="FT60" s="56">
        <v>122.42832308498271</v>
      </c>
      <c r="FU60" s="56"/>
      <c r="FV60" s="57"/>
      <c r="FW60" s="57" t="s">
        <v>62</v>
      </c>
      <c r="FX60" s="58" t="s">
        <v>95</v>
      </c>
      <c r="FY60" s="95"/>
      <c r="FZ60" s="95"/>
      <c r="GA60" s="106"/>
      <c r="GB60" s="106"/>
      <c r="GC60" s="106"/>
      <c r="GD60" s="106"/>
    </row>
    <row r="61" spans="1:186" s="13" customFormat="1" ht="10">
      <c r="A61" s="12"/>
      <c r="C61" s="43"/>
      <c r="D61" s="44"/>
      <c r="E61" s="44" t="s">
        <v>25</v>
      </c>
      <c r="F61" s="45" t="s">
        <v>96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>
        <v>116.19635437468939</v>
      </c>
      <c r="FS61" s="53">
        <v>122.13070241506716</v>
      </c>
      <c r="FT61" s="53">
        <v>121.45548158385412</v>
      </c>
      <c r="FU61" s="53"/>
      <c r="FV61" s="54"/>
      <c r="FW61" s="54" t="s">
        <v>62</v>
      </c>
      <c r="FX61" s="55" t="s">
        <v>97</v>
      </c>
      <c r="FY61" s="95"/>
      <c r="FZ61" s="95"/>
      <c r="GA61" s="106"/>
      <c r="GB61" s="106"/>
      <c r="GC61" s="106"/>
      <c r="GD61" s="106"/>
    </row>
    <row r="62" spans="1:186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V62" s="3"/>
      <c r="FY62" s="4"/>
      <c r="FZ62" s="4"/>
      <c r="GA62" s="106"/>
      <c r="GB62" s="13"/>
      <c r="GC62" s="13"/>
      <c r="GD62" s="13"/>
    </row>
    <row r="63" spans="1:186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V63" s="3"/>
      <c r="FY63" s="4"/>
      <c r="FZ63" s="4"/>
      <c r="GA63" s="106"/>
      <c r="GB63" s="13"/>
      <c r="GC63" s="13"/>
      <c r="GD63" s="13"/>
    </row>
    <row r="64" spans="1:186">
      <c r="FY64" s="99"/>
      <c r="FZ64" s="99"/>
      <c r="GA64" s="107"/>
    </row>
    <row r="65" spans="181:183">
      <c r="FY65" s="99"/>
      <c r="FZ65" s="99"/>
      <c r="GA65" s="107"/>
    </row>
    <row r="66" spans="181:183">
      <c r="FY66" s="99"/>
      <c r="FZ66" s="99"/>
      <c r="GA66" s="107"/>
    </row>
    <row r="67" spans="181:183">
      <c r="FY67" s="99"/>
      <c r="FZ67" s="99"/>
      <c r="GA67" s="107"/>
    </row>
    <row r="68" spans="181:183">
      <c r="FY68" s="99"/>
      <c r="FZ68" s="99"/>
      <c r="GA68" s="107"/>
    </row>
    <row r="69" spans="181:183">
      <c r="FY69" s="99"/>
      <c r="FZ69" s="99"/>
      <c r="GA69" s="107"/>
    </row>
  </sheetData>
  <mergeCells count="17">
    <mergeCell ref="FS6:FT6"/>
    <mergeCell ref="FG6:FR6"/>
    <mergeCell ref="BC6:BN6"/>
    <mergeCell ref="BO6:BZ6"/>
    <mergeCell ref="FU6:FX7"/>
    <mergeCell ref="CA6:CL6"/>
    <mergeCell ref="CM6:CX6"/>
    <mergeCell ref="CY6:DJ6"/>
    <mergeCell ref="DK6:DV6"/>
    <mergeCell ref="DW6:EH6"/>
    <mergeCell ref="EI6:ET6"/>
    <mergeCell ref="EU6:FF6"/>
    <mergeCell ref="C6:F7"/>
    <mergeCell ref="G6:R6"/>
    <mergeCell ref="S6:AD6"/>
    <mergeCell ref="AE6:AP6"/>
    <mergeCell ref="AQ6:B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D53"/>
  <sheetViews>
    <sheetView showGridLines="0" zoomScale="85" zoomScaleNormal="85" workbookViewId="0">
      <pane xSplit="114" ySplit="7" topLeftCell="FQ8" activePane="bottomRight" state="frozen"/>
      <selection pane="topRight" activeCell="DK1" sqref="DK1"/>
      <selection pane="bottomLeft" activeCell="A8" sqref="A8"/>
      <selection pane="bottomRight" activeCell="GB24" sqref="GB24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76" width="7.453125" customWidth="1"/>
    <col min="177" max="177" width="2.453125" customWidth="1"/>
    <col min="178" max="178" width="3.453125" bestFit="1" customWidth="1"/>
    <col min="179" max="179" width="2" customWidth="1"/>
    <col min="180" max="180" width="38.7265625" customWidth="1"/>
  </cols>
  <sheetData>
    <row r="3" spans="1:186" s="2" customFormat="1" ht="15.5">
      <c r="A3" s="1"/>
      <c r="C3" s="6" t="s">
        <v>98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6" t="s">
        <v>99</v>
      </c>
      <c r="FV3" s="7"/>
      <c r="FW3" s="7"/>
      <c r="FX3" s="7"/>
    </row>
    <row r="4" spans="1:186" s="2" customFormat="1" ht="15.5">
      <c r="A4" s="1"/>
      <c r="C4" s="6" t="s">
        <v>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6" t="s">
        <v>101</v>
      </c>
      <c r="FV4" s="7"/>
      <c r="FW4" s="7"/>
      <c r="FX4" s="7"/>
    </row>
    <row r="5" spans="1:186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V5" s="3"/>
    </row>
    <row r="6" spans="1:186" s="13" customFormat="1" ht="10">
      <c r="A6" s="12"/>
      <c r="C6" s="157" t="s">
        <v>4</v>
      </c>
      <c r="D6" s="157"/>
      <c r="E6" s="157"/>
      <c r="F6" s="157"/>
      <c r="G6" s="151">
        <v>2012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52"/>
      <c r="S6" s="151">
        <v>2013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52"/>
      <c r="AE6" s="151">
        <v>2014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52"/>
      <c r="AQ6" s="151">
        <v>2015</v>
      </c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52"/>
      <c r="BC6" s="151">
        <v>2016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52"/>
      <c r="BO6" s="151">
        <v>2017</v>
      </c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52"/>
      <c r="CA6" s="151">
        <v>2018</v>
      </c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52"/>
      <c r="CM6" s="151">
        <v>2019</v>
      </c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52"/>
      <c r="CY6" s="151">
        <v>2020</v>
      </c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5"/>
      <c r="DW6" s="138">
        <v>2022</v>
      </c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40">
        <v>2023</v>
      </c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2"/>
      <c r="EU6" s="140">
        <v>2024</v>
      </c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3"/>
      <c r="FG6" s="150">
        <v>2025</v>
      </c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3"/>
      <c r="FS6" s="150">
        <v>2026</v>
      </c>
      <c r="FT6" s="143"/>
      <c r="FU6" s="144" t="s">
        <v>5</v>
      </c>
      <c r="FV6" s="145"/>
      <c r="FW6" s="145"/>
      <c r="FX6" s="146"/>
    </row>
    <row r="7" spans="1:186" s="13" customFormat="1" ht="10">
      <c r="A7" s="12"/>
      <c r="C7" s="157"/>
      <c r="D7" s="157"/>
      <c r="E7" s="157"/>
      <c r="F7" s="15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47"/>
      <c r="FV7" s="148"/>
      <c r="FW7" s="148"/>
      <c r="FX7" s="149"/>
    </row>
    <row r="8" spans="1:186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 t="s">
        <v>22</v>
      </c>
      <c r="FW8" s="42" t="s">
        <v>24</v>
      </c>
      <c r="FX8" s="42"/>
    </row>
    <row r="9" spans="1:186" s="15" customFormat="1" ht="10">
      <c r="A9" s="12"/>
      <c r="C9" s="43"/>
      <c r="D9" s="44"/>
      <c r="E9" s="44" t="s">
        <v>25</v>
      </c>
      <c r="F9" s="45" t="s">
        <v>102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46">
        <v>118.33152514003783</v>
      </c>
      <c r="FS9" s="53">
        <v>121.427061780603</v>
      </c>
      <c r="FT9" s="53">
        <v>120.08477424359941</v>
      </c>
      <c r="FU9" s="53"/>
      <c r="FV9" s="54"/>
      <c r="FW9" s="54" t="s">
        <v>62</v>
      </c>
      <c r="FX9" s="55" t="s">
        <v>103</v>
      </c>
      <c r="FY9" s="115"/>
      <c r="FZ9" s="115"/>
      <c r="GA9" s="115"/>
      <c r="GB9" s="115"/>
      <c r="GC9" s="115"/>
      <c r="GD9" s="115"/>
    </row>
    <row r="10" spans="1:186" s="13" customFormat="1" ht="10">
      <c r="A10" s="12"/>
      <c r="C10" s="47"/>
      <c r="D10" s="48"/>
      <c r="E10" s="48" t="s">
        <v>25</v>
      </c>
      <c r="F10" s="49" t="s">
        <v>104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46">
        <v>127.72110325451416</v>
      </c>
      <c r="FS10" s="53">
        <v>129.09429995358866</v>
      </c>
      <c r="FT10" s="53">
        <v>130.31536195690188</v>
      </c>
      <c r="FU10" s="56"/>
      <c r="FV10" s="57"/>
      <c r="FW10" s="57" t="s">
        <v>62</v>
      </c>
      <c r="FX10" s="58" t="s">
        <v>105</v>
      </c>
      <c r="FY10" s="115"/>
      <c r="FZ10" s="115"/>
      <c r="GA10" s="115"/>
      <c r="GB10" s="115"/>
      <c r="GC10" s="115"/>
      <c r="GD10" s="115"/>
    </row>
    <row r="11" spans="1:186" s="13" customFormat="1" ht="10">
      <c r="A11" s="12"/>
      <c r="C11" s="43"/>
      <c r="D11" s="44"/>
      <c r="E11" s="44" t="s">
        <v>25</v>
      </c>
      <c r="F11" s="45" t="s">
        <v>106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46">
        <v>132.68887077556565</v>
      </c>
      <c r="FS11" s="53">
        <v>137.70088309485925</v>
      </c>
      <c r="FT11" s="53">
        <v>132.46700853927672</v>
      </c>
      <c r="FU11" s="114"/>
      <c r="FV11" s="54"/>
      <c r="FW11" s="54" t="s">
        <v>62</v>
      </c>
      <c r="FX11" s="55" t="s">
        <v>107</v>
      </c>
      <c r="FY11" s="115"/>
      <c r="FZ11" s="115"/>
      <c r="GA11" s="115"/>
      <c r="GB11" s="115"/>
      <c r="GC11" s="115"/>
      <c r="GD11" s="115"/>
    </row>
    <row r="12" spans="1:186" s="13" customFormat="1" ht="10">
      <c r="A12" s="12"/>
      <c r="C12" s="47"/>
      <c r="D12" s="48"/>
      <c r="E12" s="48" t="s">
        <v>25</v>
      </c>
      <c r="F12" s="49" t="s">
        <v>108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46">
        <v>131.14186762783436</v>
      </c>
      <c r="FS12" s="53">
        <v>138.70204124817468</v>
      </c>
      <c r="FT12" s="53">
        <v>126.0614104265789</v>
      </c>
      <c r="FU12" s="56"/>
      <c r="FV12" s="57"/>
      <c r="FW12" s="57" t="s">
        <v>62</v>
      </c>
      <c r="FX12" s="58" t="s">
        <v>109</v>
      </c>
      <c r="FY12" s="115"/>
      <c r="FZ12" s="115"/>
      <c r="GA12" s="115"/>
      <c r="GB12" s="115"/>
      <c r="GC12" s="115"/>
      <c r="GD12" s="115"/>
    </row>
    <row r="13" spans="1:186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 t="s">
        <v>46</v>
      </c>
      <c r="FW13" s="42" t="s">
        <v>27</v>
      </c>
      <c r="FX13" s="42"/>
      <c r="FY13" s="115"/>
      <c r="FZ13" s="115"/>
      <c r="GA13" s="115"/>
      <c r="GB13" s="115"/>
      <c r="GC13" s="115"/>
      <c r="GD13" s="115"/>
    </row>
    <row r="14" spans="1:186" s="15" customFormat="1" ht="10">
      <c r="A14" s="12"/>
      <c r="C14" s="43"/>
      <c r="D14" s="44"/>
      <c r="E14" s="44" t="s">
        <v>25</v>
      </c>
      <c r="F14" s="45" t="s">
        <v>102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46">
        <v>105.37309387317352</v>
      </c>
      <c r="FS14" s="53">
        <v>109.2007879655982</v>
      </c>
      <c r="FT14" s="53">
        <v>111.14121719619565</v>
      </c>
      <c r="FU14" s="53"/>
      <c r="FV14" s="54"/>
      <c r="FW14" s="54" t="s">
        <v>62</v>
      </c>
      <c r="FX14" s="55" t="s">
        <v>103</v>
      </c>
      <c r="FY14" s="115"/>
      <c r="FZ14" s="115"/>
      <c r="GA14" s="115"/>
      <c r="GB14" s="115"/>
      <c r="GC14" s="115"/>
      <c r="GD14" s="115"/>
    </row>
    <row r="15" spans="1:186" s="13" customFormat="1" ht="10">
      <c r="A15" s="12"/>
      <c r="C15" s="47"/>
      <c r="D15" s="48"/>
      <c r="E15" s="48" t="s">
        <v>25</v>
      </c>
      <c r="F15" s="49" t="s">
        <v>104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0">
        <v>118.88287822094232</v>
      </c>
      <c r="FS15" s="56">
        <v>118.93339127139897</v>
      </c>
      <c r="FT15" s="56">
        <v>122.10237961986239</v>
      </c>
      <c r="FU15" s="56"/>
      <c r="FV15" s="57"/>
      <c r="FW15" s="57" t="s">
        <v>62</v>
      </c>
      <c r="FX15" s="58" t="s">
        <v>105</v>
      </c>
      <c r="FY15" s="115"/>
      <c r="FZ15" s="115"/>
      <c r="GA15" s="115"/>
      <c r="GB15" s="115"/>
      <c r="GC15" s="115"/>
      <c r="GD15" s="115"/>
    </row>
    <row r="16" spans="1:186" s="13" customFormat="1" ht="10">
      <c r="A16" s="12"/>
      <c r="C16" s="43"/>
      <c r="D16" s="44"/>
      <c r="E16" s="44" t="s">
        <v>25</v>
      </c>
      <c r="F16" s="45" t="s">
        <v>106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46">
        <v>124.28591262560224</v>
      </c>
      <c r="FS16" s="53">
        <v>127.14984874623521</v>
      </c>
      <c r="FT16" s="53">
        <v>123.53218297226947</v>
      </c>
      <c r="FU16" s="53"/>
      <c r="FV16" s="54"/>
      <c r="FW16" s="54" t="s">
        <v>62</v>
      </c>
      <c r="FX16" s="55" t="s">
        <v>107</v>
      </c>
      <c r="FY16" s="115"/>
      <c r="FZ16" s="115"/>
      <c r="GA16" s="115"/>
      <c r="GB16" s="115"/>
      <c r="GC16" s="115"/>
      <c r="GD16" s="115"/>
    </row>
    <row r="17" spans="1:186" s="13" customFormat="1" ht="10">
      <c r="A17" s="12"/>
      <c r="C17" s="47"/>
      <c r="D17" s="48"/>
      <c r="E17" s="48" t="s">
        <v>25</v>
      </c>
      <c r="F17" s="49" t="s">
        <v>108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0">
        <v>119.39977918544521</v>
      </c>
      <c r="FS17" s="56">
        <v>120.15694953484746</v>
      </c>
      <c r="FT17" s="56">
        <v>118.03310078001287</v>
      </c>
      <c r="FU17" s="56"/>
      <c r="FV17" s="57"/>
      <c r="FW17" s="57" t="s">
        <v>62</v>
      </c>
      <c r="FX17" s="58" t="s">
        <v>109</v>
      </c>
      <c r="FY17" s="115"/>
      <c r="FZ17" s="115"/>
      <c r="GA17" s="115"/>
      <c r="GB17" s="115"/>
      <c r="GC17" s="115"/>
      <c r="GD17" s="115"/>
    </row>
    <row r="18" spans="1:186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 t="s">
        <v>73</v>
      </c>
      <c r="FW18" s="42" t="s">
        <v>29</v>
      </c>
      <c r="FX18" s="42"/>
      <c r="FY18" s="115"/>
      <c r="FZ18" s="115"/>
      <c r="GA18" s="115"/>
      <c r="GB18" s="115"/>
      <c r="GC18" s="115"/>
      <c r="GD18" s="115"/>
    </row>
    <row r="19" spans="1:186" s="15" customFormat="1" ht="10">
      <c r="A19" s="12"/>
      <c r="C19" s="43"/>
      <c r="D19" s="44"/>
      <c r="E19" s="44" t="s">
        <v>25</v>
      </c>
      <c r="F19" s="45" t="s">
        <v>102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46">
        <v>131.28995640690212</v>
      </c>
      <c r="FS19" s="53">
        <v>133.65333559560779</v>
      </c>
      <c r="FT19" s="53">
        <v>129.02833129100318</v>
      </c>
      <c r="FU19" s="53"/>
      <c r="FV19" s="54"/>
      <c r="FW19" s="54" t="s">
        <v>62</v>
      </c>
      <c r="FX19" s="55" t="s">
        <v>103</v>
      </c>
      <c r="FY19" s="115"/>
      <c r="FZ19" s="115"/>
      <c r="GA19" s="115"/>
      <c r="GB19" s="115"/>
      <c r="GC19" s="115"/>
      <c r="GD19" s="115"/>
    </row>
    <row r="20" spans="1:186" s="13" customFormat="1" ht="10">
      <c r="A20" s="12"/>
      <c r="C20" s="47"/>
      <c r="D20" s="48"/>
      <c r="E20" s="48" t="s">
        <v>25</v>
      </c>
      <c r="F20" s="49" t="s">
        <v>104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0">
        <v>136.55932828808599</v>
      </c>
      <c r="FS20" s="56">
        <v>139.25520863577833</v>
      </c>
      <c r="FT20" s="56">
        <v>138.52834429394139</v>
      </c>
      <c r="FU20" s="56"/>
      <c r="FV20" s="57"/>
      <c r="FW20" s="57" t="s">
        <v>62</v>
      </c>
      <c r="FX20" s="58" t="s">
        <v>105</v>
      </c>
      <c r="FY20" s="115"/>
      <c r="FZ20" s="115"/>
      <c r="GA20" s="115"/>
      <c r="GB20" s="115"/>
      <c r="GC20" s="115"/>
      <c r="GD20" s="115"/>
    </row>
    <row r="21" spans="1:186" s="13" customFormat="1" ht="10">
      <c r="A21" s="12"/>
      <c r="C21" s="43"/>
      <c r="D21" s="44"/>
      <c r="E21" s="44" t="s">
        <v>25</v>
      </c>
      <c r="F21" s="45" t="s">
        <v>106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46">
        <v>141.09182892552909</v>
      </c>
      <c r="FS21" s="53">
        <v>148.25191744348328</v>
      </c>
      <c r="FT21" s="53">
        <v>141.40183410628399</v>
      </c>
      <c r="FU21" s="53"/>
      <c r="FV21" s="54"/>
      <c r="FW21" s="54" t="s">
        <v>62</v>
      </c>
      <c r="FX21" s="55" t="s">
        <v>107</v>
      </c>
      <c r="FY21" s="115"/>
      <c r="FZ21" s="115"/>
      <c r="GA21" s="115"/>
      <c r="GB21" s="115"/>
      <c r="GC21" s="115"/>
      <c r="GD21" s="115"/>
    </row>
    <row r="22" spans="1:186" s="13" customFormat="1" ht="10">
      <c r="A22" s="12"/>
      <c r="C22" s="47"/>
      <c r="D22" s="48"/>
      <c r="E22" s="48" t="s">
        <v>25</v>
      </c>
      <c r="F22" s="49" t="s">
        <v>108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0">
        <v>142.88395607022349</v>
      </c>
      <c r="FS22" s="56">
        <v>157.24713296150193</v>
      </c>
      <c r="FT22" s="56">
        <v>134.08972007314495</v>
      </c>
      <c r="FU22" s="56"/>
      <c r="FV22" s="57"/>
      <c r="FW22" s="57" t="s">
        <v>62</v>
      </c>
      <c r="FX22" s="58" t="s">
        <v>109</v>
      </c>
      <c r="FY22" s="115"/>
      <c r="FZ22" s="115"/>
      <c r="GA22" s="115"/>
      <c r="GB22" s="115"/>
      <c r="GC22" s="115"/>
      <c r="GD22" s="115"/>
    </row>
    <row r="23" spans="1:186" s="13" customFormat="1" ht="10.5">
      <c r="A23" s="12"/>
      <c r="C23" s="40"/>
      <c r="D23" s="41" t="s">
        <v>74</v>
      </c>
      <c r="E23" s="41" t="s">
        <v>75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 t="s">
        <v>74</v>
      </c>
      <c r="FW23" s="42" t="str">
        <f>'Tabel 3'!FW26</f>
        <v>Current Income Index</v>
      </c>
      <c r="FX23" s="42"/>
      <c r="FY23" s="115"/>
      <c r="FZ23" s="115"/>
      <c r="GA23" s="115"/>
      <c r="GB23" s="115"/>
      <c r="GC23" s="115"/>
      <c r="GD23" s="115"/>
    </row>
    <row r="24" spans="1:186" s="15" customFormat="1" ht="10">
      <c r="A24" s="12"/>
      <c r="C24" s="43"/>
      <c r="D24" s="44"/>
      <c r="E24" s="44" t="s">
        <v>25</v>
      </c>
      <c r="F24" s="45" t="s">
        <v>102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46">
        <v>114.09367157161461</v>
      </c>
      <c r="FS24" s="53">
        <v>116.09581846927136</v>
      </c>
      <c r="FT24" s="53">
        <v>118.32317125479095</v>
      </c>
      <c r="FU24" s="53"/>
      <c r="FV24" s="54"/>
      <c r="FW24" s="54" t="s">
        <v>62</v>
      </c>
      <c r="FX24" s="55" t="s">
        <v>103</v>
      </c>
      <c r="FY24" s="115"/>
      <c r="FZ24" s="115"/>
      <c r="GA24" s="115"/>
      <c r="GB24" s="115"/>
      <c r="GC24" s="115"/>
      <c r="GD24" s="115"/>
    </row>
    <row r="25" spans="1:186" s="13" customFormat="1" ht="10">
      <c r="A25" s="12"/>
      <c r="C25" s="47"/>
      <c r="D25" s="48"/>
      <c r="E25" s="48" t="s">
        <v>25</v>
      </c>
      <c r="F25" s="49" t="s">
        <v>104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0">
        <v>127.24685195648495</v>
      </c>
      <c r="FS25" s="56">
        <v>128.67040072233385</v>
      </c>
      <c r="FT25" s="56">
        <v>134.08057046582402</v>
      </c>
      <c r="FU25" s="56"/>
      <c r="FV25" s="57"/>
      <c r="FW25" s="57" t="s">
        <v>62</v>
      </c>
      <c r="FX25" s="58" t="s">
        <v>105</v>
      </c>
      <c r="FY25" s="115"/>
      <c r="FZ25" s="115"/>
      <c r="GA25" s="115"/>
      <c r="GB25" s="115"/>
      <c r="GC25" s="115"/>
      <c r="GD25" s="115"/>
    </row>
    <row r="26" spans="1:186" s="13" customFormat="1" ht="10">
      <c r="A26" s="12"/>
      <c r="C26" s="43"/>
      <c r="D26" s="44"/>
      <c r="E26" s="44" t="s">
        <v>25</v>
      </c>
      <c r="F26" s="45" t="s">
        <v>106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46">
        <v>135.11712797956028</v>
      </c>
      <c r="FS26" s="53">
        <v>136.86317726594737</v>
      </c>
      <c r="FT26" s="53">
        <v>137.09015190478848</v>
      </c>
      <c r="FU26" s="53"/>
      <c r="FV26" s="54"/>
      <c r="FW26" s="54" t="s">
        <v>62</v>
      </c>
      <c r="FX26" s="55" t="s">
        <v>107</v>
      </c>
      <c r="FY26" s="115"/>
      <c r="FZ26" s="115"/>
      <c r="GA26" s="115"/>
      <c r="GB26" s="115"/>
      <c r="GC26" s="115"/>
      <c r="GD26" s="115"/>
    </row>
    <row r="27" spans="1:186" s="13" customFormat="1" ht="10">
      <c r="A27" s="12"/>
      <c r="C27" s="47"/>
      <c r="D27" s="48"/>
      <c r="E27" s="48" t="s">
        <v>25</v>
      </c>
      <c r="F27" s="49" t="s">
        <v>108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0">
        <v>122.97110877030531</v>
      </c>
      <c r="FS27" s="56">
        <v>124.36188528818778</v>
      </c>
      <c r="FT27" s="56">
        <v>132.89273769353446</v>
      </c>
      <c r="FU27" s="56"/>
      <c r="FV27" s="57"/>
      <c r="FW27" s="57" t="s">
        <v>62</v>
      </c>
      <c r="FX27" s="58" t="s">
        <v>109</v>
      </c>
      <c r="FY27" s="115"/>
      <c r="FZ27" s="115"/>
      <c r="GA27" s="115"/>
      <c r="GB27" s="115"/>
      <c r="GC27" s="115"/>
      <c r="GD27" s="115"/>
    </row>
    <row r="28" spans="1:186" s="13" customFormat="1" ht="10.5">
      <c r="A28" s="12"/>
      <c r="C28" s="40"/>
      <c r="D28" s="41" t="s">
        <v>77</v>
      </c>
      <c r="E28" s="41" t="s">
        <v>78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 t="s">
        <v>77</v>
      </c>
      <c r="FW28" s="42" t="str">
        <f>'Tabel 3'!FW32</f>
        <v>Job Availability Index</v>
      </c>
      <c r="FX28" s="42"/>
      <c r="FY28" s="115"/>
      <c r="FZ28" s="115"/>
      <c r="GA28" s="115"/>
      <c r="GB28" s="115"/>
      <c r="GC28" s="115"/>
      <c r="GD28" s="115"/>
    </row>
    <row r="29" spans="1:186" s="15" customFormat="1" ht="10">
      <c r="A29" s="12"/>
      <c r="C29" s="43"/>
      <c r="D29" s="44"/>
      <c r="E29" s="44" t="s">
        <v>25</v>
      </c>
      <c r="F29" s="45" t="s">
        <v>102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46">
        <v>101.24589910827576</v>
      </c>
      <c r="FS29" s="53">
        <v>106.42344943736609</v>
      </c>
      <c r="FT29" s="53">
        <v>107.90483079370941</v>
      </c>
      <c r="FU29" s="53"/>
      <c r="FV29" s="54"/>
      <c r="FW29" s="54" t="s">
        <v>62</v>
      </c>
      <c r="FX29" s="55" t="s">
        <v>103</v>
      </c>
      <c r="FY29" s="115"/>
      <c r="FZ29" s="115"/>
      <c r="GA29" s="115"/>
      <c r="GB29" s="115"/>
      <c r="GC29" s="115"/>
      <c r="GD29" s="115"/>
    </row>
    <row r="30" spans="1:186" s="13" customFormat="1" ht="10">
      <c r="A30" s="12"/>
      <c r="C30" s="47"/>
      <c r="D30" s="48"/>
      <c r="E30" s="48" t="s">
        <v>25</v>
      </c>
      <c r="F30" s="49" t="s">
        <v>104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0">
        <v>112.78867311701573</v>
      </c>
      <c r="FS30" s="56">
        <v>113.88012935082591</v>
      </c>
      <c r="FT30" s="56">
        <v>113.88543499489525</v>
      </c>
      <c r="FU30" s="56"/>
      <c r="FV30" s="57"/>
      <c r="FW30" s="57" t="s">
        <v>62</v>
      </c>
      <c r="FX30" s="58" t="s">
        <v>105</v>
      </c>
      <c r="FY30" s="115"/>
      <c r="FZ30" s="115"/>
      <c r="GA30" s="115"/>
      <c r="GB30" s="115"/>
      <c r="GC30" s="115"/>
      <c r="GD30" s="115"/>
    </row>
    <row r="31" spans="1:186" s="13" customFormat="1" ht="10">
      <c r="A31" s="12"/>
      <c r="C31" s="43"/>
      <c r="D31" s="44"/>
      <c r="E31" s="44" t="s">
        <v>25</v>
      </c>
      <c r="F31" s="45" t="s">
        <v>106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46">
        <v>116.99089695273713</v>
      </c>
      <c r="FS31" s="53">
        <v>120.44971222119705</v>
      </c>
      <c r="FT31" s="53">
        <v>113.48636080438405</v>
      </c>
      <c r="FU31" s="53"/>
      <c r="FV31" s="54"/>
      <c r="FW31" s="54" t="s">
        <v>62</v>
      </c>
      <c r="FX31" s="55" t="s">
        <v>107</v>
      </c>
      <c r="FY31" s="115"/>
      <c r="FZ31" s="115"/>
      <c r="GA31" s="115"/>
      <c r="GB31" s="115"/>
      <c r="GC31" s="115"/>
      <c r="GD31" s="115"/>
    </row>
    <row r="32" spans="1:186" s="13" customFormat="1" ht="10">
      <c r="A32" s="12"/>
      <c r="C32" s="47"/>
      <c r="D32" s="48"/>
      <c r="E32" s="48" t="s">
        <v>25</v>
      </c>
      <c r="F32" s="49" t="s">
        <v>108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0">
        <v>117.06029984822747</v>
      </c>
      <c r="FS32" s="56">
        <v>118.69096723600693</v>
      </c>
      <c r="FT32" s="56">
        <v>101.71358665018458</v>
      </c>
      <c r="FU32" s="56"/>
      <c r="FV32" s="57"/>
      <c r="FW32" s="57" t="s">
        <v>62</v>
      </c>
      <c r="FX32" s="58" t="s">
        <v>109</v>
      </c>
      <c r="FY32" s="115"/>
      <c r="FZ32" s="115"/>
      <c r="GA32" s="115"/>
      <c r="GB32" s="115"/>
      <c r="GC32" s="115"/>
      <c r="GD32" s="115"/>
    </row>
    <row r="33" spans="1:186" s="13" customFormat="1" ht="10.5">
      <c r="A33" s="12"/>
      <c r="C33" s="40"/>
      <c r="D33" s="41" t="s">
        <v>79</v>
      </c>
      <c r="E33" s="41" t="s">
        <v>80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 t="s">
        <v>79</v>
      </c>
      <c r="FW33" s="42" t="str">
        <f>'Tabel 3'!FW38</f>
        <v>Purchase of Durable Goods Index</v>
      </c>
      <c r="FX33" s="42"/>
      <c r="FY33" s="115"/>
      <c r="FZ33" s="115"/>
      <c r="GA33" s="115"/>
      <c r="GB33" s="115"/>
      <c r="GC33" s="115"/>
      <c r="GD33" s="115"/>
    </row>
    <row r="34" spans="1:186" s="15" customFormat="1" ht="10">
      <c r="A34" s="12"/>
      <c r="C34" s="43"/>
      <c r="D34" s="44"/>
      <c r="E34" s="44" t="s">
        <v>25</v>
      </c>
      <c r="F34" s="45" t="s">
        <v>102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46">
        <v>100.77971093963022</v>
      </c>
      <c r="FS34" s="53">
        <v>105.08309599015712</v>
      </c>
      <c r="FT34" s="53">
        <v>107.19564954008663</v>
      </c>
      <c r="FU34" s="53"/>
      <c r="FV34" s="54"/>
      <c r="FW34" s="54" t="s">
        <v>62</v>
      </c>
      <c r="FX34" s="55" t="s">
        <v>103</v>
      </c>
      <c r="FY34" s="115"/>
      <c r="FZ34" s="115"/>
      <c r="GA34" s="115"/>
      <c r="GB34" s="115"/>
      <c r="GC34" s="115"/>
      <c r="GD34" s="115"/>
    </row>
    <row r="35" spans="1:186" s="13" customFormat="1" ht="10">
      <c r="A35" s="12"/>
      <c r="C35" s="47"/>
      <c r="D35" s="48"/>
      <c r="E35" s="48" t="s">
        <v>25</v>
      </c>
      <c r="F35" s="49" t="s">
        <v>104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0">
        <v>116.61310958932627</v>
      </c>
      <c r="FS35" s="56">
        <v>114.24964374103716</v>
      </c>
      <c r="FT35" s="56">
        <v>118.3411333988679</v>
      </c>
      <c r="FU35" s="56"/>
      <c r="FV35" s="57"/>
      <c r="FW35" s="57" t="s">
        <v>62</v>
      </c>
      <c r="FX35" s="58" t="s">
        <v>105</v>
      </c>
      <c r="FY35" s="115"/>
      <c r="FZ35" s="115"/>
      <c r="GA35" s="115"/>
      <c r="GB35" s="115"/>
      <c r="GC35" s="115"/>
      <c r="GD35" s="115"/>
    </row>
    <row r="36" spans="1:186" s="13" customFormat="1" ht="10">
      <c r="A36" s="12"/>
      <c r="C36" s="43"/>
      <c r="D36" s="44"/>
      <c r="E36" s="44" t="s">
        <v>25</v>
      </c>
      <c r="F36" s="45" t="s">
        <v>106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46">
        <v>120.74971294450928</v>
      </c>
      <c r="FS36" s="53">
        <v>124.13665675156123</v>
      </c>
      <c r="FT36" s="53">
        <v>120.02003620763583</v>
      </c>
      <c r="FU36" s="53"/>
      <c r="FV36" s="54"/>
      <c r="FW36" s="54" t="s">
        <v>62</v>
      </c>
      <c r="FX36" s="55" t="s">
        <v>107</v>
      </c>
      <c r="FY36" s="115"/>
      <c r="FZ36" s="115"/>
      <c r="GA36" s="115"/>
      <c r="GB36" s="115"/>
      <c r="GC36" s="115"/>
      <c r="GD36" s="115"/>
    </row>
    <row r="37" spans="1:186" s="13" customFormat="1" ht="10">
      <c r="A37" s="12"/>
      <c r="C37" s="47"/>
      <c r="D37" s="48"/>
      <c r="E37" s="48" t="s">
        <v>25</v>
      </c>
      <c r="F37" s="49" t="s">
        <v>108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0">
        <v>118.16792893780286</v>
      </c>
      <c r="FS37" s="56">
        <v>117.41799608034769</v>
      </c>
      <c r="FT37" s="56">
        <v>119.49297799631957</v>
      </c>
      <c r="FU37" s="56"/>
      <c r="FV37" s="57"/>
      <c r="FW37" s="57" t="s">
        <v>62</v>
      </c>
      <c r="FX37" s="58" t="s">
        <v>109</v>
      </c>
      <c r="FY37" s="115"/>
      <c r="FZ37" s="115"/>
      <c r="GA37" s="115"/>
      <c r="GB37" s="115"/>
      <c r="GC37" s="115"/>
      <c r="GD37" s="115"/>
    </row>
    <row r="38" spans="1:186" s="13" customFormat="1" ht="10.5">
      <c r="A38" s="12"/>
      <c r="C38" s="40"/>
      <c r="D38" s="41" t="s">
        <v>81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 t="s">
        <v>81</v>
      </c>
      <c r="FW38" s="42" t="str">
        <f>'Tabel 3'!FW44</f>
        <v>Incomes Expectation Index</v>
      </c>
      <c r="FX38" s="42"/>
      <c r="FY38" s="115"/>
      <c r="FZ38" s="115"/>
      <c r="GA38" s="115"/>
      <c r="GB38" s="115"/>
      <c r="GC38" s="115"/>
      <c r="GD38" s="115"/>
    </row>
    <row r="39" spans="1:186" s="15" customFormat="1" ht="10">
      <c r="A39" s="12"/>
      <c r="C39" s="43"/>
      <c r="D39" s="44"/>
      <c r="E39" s="44" t="s">
        <v>25</v>
      </c>
      <c r="F39" s="45" t="s">
        <v>102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46">
        <v>135.92223256628529</v>
      </c>
      <c r="FS39" s="53">
        <v>140.55944825707618</v>
      </c>
      <c r="FT39" s="53">
        <v>134.78846396358026</v>
      </c>
      <c r="FU39" s="53"/>
      <c r="FV39" s="54"/>
      <c r="FW39" s="54" t="s">
        <v>62</v>
      </c>
      <c r="FX39" s="55" t="s">
        <v>103</v>
      </c>
      <c r="FY39" s="115"/>
      <c r="FZ39" s="115"/>
      <c r="GA39" s="115"/>
      <c r="GB39" s="115"/>
      <c r="GC39" s="115"/>
      <c r="GD39" s="115"/>
    </row>
    <row r="40" spans="1:186" s="13" customFormat="1" ht="10">
      <c r="A40" s="12"/>
      <c r="C40" s="47"/>
      <c r="D40" s="48"/>
      <c r="E40" s="48" t="s">
        <v>25</v>
      </c>
      <c r="F40" s="49" t="s">
        <v>104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0">
        <v>143.00403803117874</v>
      </c>
      <c r="FS40" s="56">
        <v>149.24485833676007</v>
      </c>
      <c r="FT40" s="56">
        <v>146.62893180668809</v>
      </c>
      <c r="FU40" s="56"/>
      <c r="FV40" s="57"/>
      <c r="FW40" s="57" t="s">
        <v>62</v>
      </c>
      <c r="FX40" s="58" t="s">
        <v>105</v>
      </c>
      <c r="FY40" s="115"/>
      <c r="FZ40" s="115"/>
      <c r="GA40" s="115"/>
      <c r="GB40" s="115"/>
      <c r="GC40" s="115"/>
      <c r="GD40" s="115"/>
    </row>
    <row r="41" spans="1:186" s="13" customFormat="1" ht="10">
      <c r="A41" s="12"/>
      <c r="C41" s="43"/>
      <c r="D41" s="44"/>
      <c r="E41" s="44" t="s">
        <v>25</v>
      </c>
      <c r="F41" s="45" t="s">
        <v>106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46">
        <v>147.66627754290528</v>
      </c>
      <c r="FS41" s="53">
        <v>153.76593519109898</v>
      </c>
      <c r="FT41" s="53">
        <v>150.29883697572387</v>
      </c>
      <c r="FU41" s="53"/>
      <c r="FV41" s="54"/>
      <c r="FW41" s="54" t="s">
        <v>62</v>
      </c>
      <c r="FX41" s="55" t="s">
        <v>107</v>
      </c>
      <c r="FY41" s="115"/>
      <c r="FZ41" s="115"/>
      <c r="GA41" s="115"/>
      <c r="GB41" s="115"/>
      <c r="GC41" s="115"/>
      <c r="GD41" s="115"/>
    </row>
    <row r="42" spans="1:186" s="13" customFormat="1" ht="10">
      <c r="A42" s="12"/>
      <c r="C42" s="47"/>
      <c r="D42" s="48"/>
      <c r="E42" s="48" t="s">
        <v>25</v>
      </c>
      <c r="F42" s="49" t="s">
        <v>108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0">
        <v>141.78250790811714</v>
      </c>
      <c r="FS42" s="56">
        <v>157.31012557082047</v>
      </c>
      <c r="FT42" s="56">
        <v>143.84925933815884</v>
      </c>
      <c r="FU42" s="56"/>
      <c r="FV42" s="57"/>
      <c r="FW42" s="57" t="s">
        <v>62</v>
      </c>
      <c r="FX42" s="58" t="s">
        <v>109</v>
      </c>
      <c r="FY42" s="115"/>
      <c r="FZ42" s="115"/>
      <c r="GA42" s="115"/>
      <c r="GB42" s="115"/>
      <c r="GC42" s="115"/>
      <c r="GD42" s="115"/>
    </row>
    <row r="43" spans="1:186" s="13" customFormat="1" ht="10.5">
      <c r="A43" s="12"/>
      <c r="C43" s="40"/>
      <c r="D43" s="41" t="s">
        <v>82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 t="s">
        <v>82</v>
      </c>
      <c r="FW43" s="42" t="str">
        <f>'Tabel 3'!FW50</f>
        <v>Job Availability Expectation Index</v>
      </c>
      <c r="FX43" s="42"/>
      <c r="FY43" s="115"/>
      <c r="FZ43" s="115"/>
      <c r="GA43" s="115"/>
      <c r="GB43" s="115"/>
      <c r="GC43" s="115"/>
      <c r="GD43" s="115"/>
    </row>
    <row r="44" spans="1:186" s="15" customFormat="1" ht="10">
      <c r="A44" s="12"/>
      <c r="C44" s="43"/>
      <c r="D44" s="44"/>
      <c r="E44" s="44" t="s">
        <v>25</v>
      </c>
      <c r="F44" s="45" t="s">
        <v>102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46">
        <v>132.07839275537185</v>
      </c>
      <c r="FS44" s="53">
        <v>131.20815390091826</v>
      </c>
      <c r="FT44" s="53">
        <v>128.37374973600157</v>
      </c>
      <c r="FU44" s="53"/>
      <c r="FV44" s="54"/>
      <c r="FW44" s="54" t="s">
        <v>62</v>
      </c>
      <c r="FX44" s="55" t="s">
        <v>103</v>
      </c>
      <c r="FY44" s="115"/>
      <c r="FZ44" s="115"/>
      <c r="GA44" s="115"/>
      <c r="GB44" s="115"/>
      <c r="GC44" s="115"/>
      <c r="GD44" s="115"/>
    </row>
    <row r="45" spans="1:186" s="13" customFormat="1" ht="10">
      <c r="A45" s="12"/>
      <c r="C45" s="47"/>
      <c r="D45" s="48"/>
      <c r="E45" s="48" t="s">
        <v>25</v>
      </c>
      <c r="F45" s="49" t="s">
        <v>104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0">
        <v>136.12136983424031</v>
      </c>
      <c r="FS45" s="56">
        <v>133.55913174603856</v>
      </c>
      <c r="FT45" s="56">
        <v>133.83161888868003</v>
      </c>
      <c r="FU45" s="56"/>
      <c r="FV45" s="57"/>
      <c r="FW45" s="57" t="s">
        <v>62</v>
      </c>
      <c r="FX45" s="58" t="s">
        <v>105</v>
      </c>
      <c r="FY45" s="115"/>
      <c r="FZ45" s="115"/>
      <c r="GA45" s="115"/>
      <c r="GB45" s="115"/>
      <c r="GC45" s="115"/>
      <c r="GD45" s="115"/>
    </row>
    <row r="46" spans="1:186" s="13" customFormat="1" ht="10">
      <c r="A46" s="12"/>
      <c r="C46" s="43"/>
      <c r="D46" s="44"/>
      <c r="E46" s="44" t="s">
        <v>25</v>
      </c>
      <c r="F46" s="45" t="s">
        <v>106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46">
        <v>138.05572786718716</v>
      </c>
      <c r="FS46" s="53">
        <v>145.20863181999951</v>
      </c>
      <c r="FT46" s="53">
        <v>134.68557212049555</v>
      </c>
      <c r="FU46" s="53"/>
      <c r="FV46" s="54"/>
      <c r="FW46" s="54" t="s">
        <v>62</v>
      </c>
      <c r="FX46" s="55" t="s">
        <v>107</v>
      </c>
      <c r="FY46" s="115"/>
      <c r="FZ46" s="115"/>
      <c r="GA46" s="115"/>
      <c r="GB46" s="115"/>
      <c r="GC46" s="115"/>
      <c r="GD46" s="115"/>
    </row>
    <row r="47" spans="1:186" s="13" customFormat="1" ht="10">
      <c r="A47" s="12"/>
      <c r="C47" s="47"/>
      <c r="D47" s="48"/>
      <c r="E47" s="48" t="s">
        <v>25</v>
      </c>
      <c r="F47" s="49" t="s">
        <v>108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0">
        <v>145.3266106555584</v>
      </c>
      <c r="FS47" s="56">
        <v>150.72464091968683</v>
      </c>
      <c r="FT47" s="56">
        <v>124.01102155942201</v>
      </c>
      <c r="FU47" s="56"/>
      <c r="FV47" s="57"/>
      <c r="FW47" s="57" t="s">
        <v>62</v>
      </c>
      <c r="FX47" s="58" t="s">
        <v>109</v>
      </c>
      <c r="FY47" s="115"/>
      <c r="FZ47" s="115"/>
      <c r="GA47" s="115"/>
      <c r="GB47" s="115"/>
      <c r="GC47" s="115"/>
      <c r="GD47" s="115"/>
    </row>
    <row r="48" spans="1:186" s="13" customFormat="1" ht="10.5">
      <c r="A48" s="12"/>
      <c r="C48" s="40"/>
      <c r="D48" s="41" t="s">
        <v>83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 t="s">
        <v>83</v>
      </c>
      <c r="FW48" s="42" t="str">
        <f>'Tabel 3'!FW56</f>
        <v>Business Activities Expectation Index</v>
      </c>
      <c r="FX48" s="42"/>
      <c r="FY48" s="115"/>
      <c r="FZ48" s="115"/>
      <c r="GA48" s="115"/>
      <c r="GB48" s="115"/>
      <c r="GC48" s="115"/>
      <c r="GD48" s="115"/>
    </row>
    <row r="49" spans="1:186" s="15" customFormat="1" ht="10">
      <c r="A49" s="12"/>
      <c r="C49" s="43"/>
      <c r="D49" s="44"/>
      <c r="E49" s="44" t="s">
        <v>25</v>
      </c>
      <c r="F49" s="45" t="s">
        <v>102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46">
        <v>125.86924389904918</v>
      </c>
      <c r="FS49" s="53">
        <v>129.19240462882891</v>
      </c>
      <c r="FT49" s="53">
        <v>123.9227801734277</v>
      </c>
      <c r="FU49" s="53"/>
      <c r="FV49" s="54"/>
      <c r="FW49" s="54" t="s">
        <v>62</v>
      </c>
      <c r="FX49" s="55" t="s">
        <v>103</v>
      </c>
      <c r="FY49" s="115"/>
      <c r="FZ49" s="115"/>
      <c r="GA49" s="115"/>
      <c r="GB49" s="115"/>
      <c r="GC49" s="115"/>
      <c r="GD49" s="115"/>
    </row>
    <row r="50" spans="1:186" s="13" customFormat="1" ht="10">
      <c r="A50" s="12"/>
      <c r="C50" s="47"/>
      <c r="D50" s="48"/>
      <c r="E50" s="48" t="s">
        <v>25</v>
      </c>
      <c r="F50" s="49" t="s">
        <v>104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0">
        <v>130.55257699883893</v>
      </c>
      <c r="FS50" s="56">
        <v>134.96163582453636</v>
      </c>
      <c r="FT50" s="56">
        <v>135.12448218645608</v>
      </c>
      <c r="FU50" s="56"/>
      <c r="FV50" s="57"/>
      <c r="FW50" s="57" t="s">
        <v>62</v>
      </c>
      <c r="FX50" s="58" t="s">
        <v>105</v>
      </c>
      <c r="FY50" s="115"/>
      <c r="FZ50" s="115"/>
      <c r="GA50" s="115"/>
      <c r="GB50" s="115"/>
      <c r="GC50" s="115"/>
      <c r="GD50" s="115"/>
    </row>
    <row r="51" spans="1:186" s="13" customFormat="1" ht="10">
      <c r="A51" s="12"/>
      <c r="C51" s="43"/>
      <c r="D51" s="44"/>
      <c r="E51" s="44" t="s">
        <v>25</v>
      </c>
      <c r="F51" s="45" t="s">
        <v>106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46">
        <v>137.55348136649476</v>
      </c>
      <c r="FS51" s="53">
        <v>145.78118531935135</v>
      </c>
      <c r="FT51" s="53">
        <v>139.22109322263253</v>
      </c>
      <c r="FU51" s="53"/>
      <c r="FV51" s="54"/>
      <c r="FW51" s="54" t="s">
        <v>62</v>
      </c>
      <c r="FX51" s="55" t="s">
        <v>107</v>
      </c>
      <c r="FY51" s="115"/>
      <c r="FZ51" s="115"/>
      <c r="GA51" s="115"/>
      <c r="GB51" s="115"/>
      <c r="GC51" s="115"/>
      <c r="GD51" s="115"/>
    </row>
    <row r="52" spans="1:186" s="13" customFormat="1" ht="10">
      <c r="A52" s="12"/>
      <c r="C52" s="47"/>
      <c r="D52" s="48"/>
      <c r="E52" s="48" t="s">
        <v>25</v>
      </c>
      <c r="F52" s="49" t="s">
        <v>108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0">
        <v>141.54274964699491</v>
      </c>
      <c r="FS52" s="56">
        <v>163.70663239399846</v>
      </c>
      <c r="FT52" s="56">
        <v>134.40887932185404</v>
      </c>
      <c r="FU52" s="56"/>
      <c r="FV52" s="57"/>
      <c r="FW52" s="57" t="s">
        <v>62</v>
      </c>
      <c r="FX52" s="58" t="s">
        <v>109</v>
      </c>
      <c r="FY52" s="115"/>
      <c r="FZ52" s="115"/>
      <c r="GA52" s="115"/>
      <c r="GB52" s="115"/>
      <c r="GC52" s="115"/>
      <c r="GD52" s="115"/>
    </row>
    <row r="53" spans="1:186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V53" s="3"/>
    </row>
  </sheetData>
  <mergeCells count="17">
    <mergeCell ref="C6:F7"/>
    <mergeCell ref="G6:R6"/>
    <mergeCell ref="S6:AD6"/>
    <mergeCell ref="AQ6:BB6"/>
    <mergeCell ref="CA6:CL6"/>
    <mergeCell ref="BC6:BN6"/>
    <mergeCell ref="BO6:BZ6"/>
    <mergeCell ref="FU6:FX7"/>
    <mergeCell ref="AE6:AP6"/>
    <mergeCell ref="CM6:CX6"/>
    <mergeCell ref="CY6:DJ6"/>
    <mergeCell ref="DK6:DV6"/>
    <mergeCell ref="DW6:EH6"/>
    <mergeCell ref="EI6:ET6"/>
    <mergeCell ref="EU6:FF6"/>
    <mergeCell ref="FG6:FR6"/>
    <mergeCell ref="FS6:FT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D50"/>
  <sheetViews>
    <sheetView showGridLines="0" zoomScale="85" zoomScaleNormal="85" workbookViewId="0">
      <pane xSplit="114" ySplit="7" topLeftCell="FM8" activePane="bottomRight" state="frozen"/>
      <selection pane="topRight" activeCell="DK1" sqref="DK1"/>
      <selection pane="bottomLeft" activeCell="A8" sqref="A8"/>
      <selection pane="bottomRight" activeCell="FY2" sqref="FY2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76" width="7.7265625" customWidth="1"/>
    <col min="177" max="177" width="2.7265625" customWidth="1"/>
    <col min="178" max="178" width="2.453125" bestFit="1" customWidth="1"/>
    <col min="179" max="179" width="1.7265625" customWidth="1"/>
    <col min="180" max="180" width="46.26953125" customWidth="1"/>
  </cols>
  <sheetData>
    <row r="3" spans="1:186" s="2" customFormat="1" ht="15.5">
      <c r="A3" s="1"/>
      <c r="C3" s="6" t="s">
        <v>110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6" t="s">
        <v>111</v>
      </c>
      <c r="FV3" s="7"/>
      <c r="FW3" s="7"/>
      <c r="FX3" s="7"/>
    </row>
    <row r="4" spans="1:186" s="2" customFormat="1" ht="15.5">
      <c r="A4" s="1"/>
      <c r="C4" s="6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6" t="s">
        <v>113</v>
      </c>
      <c r="FV4" s="7"/>
      <c r="FW4" s="7"/>
      <c r="FX4" s="7"/>
    </row>
    <row r="5" spans="1:186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V5" s="3"/>
    </row>
    <row r="6" spans="1:186" s="13" customFormat="1" ht="10">
      <c r="A6" s="12"/>
      <c r="C6" s="157" t="s">
        <v>4</v>
      </c>
      <c r="D6" s="157"/>
      <c r="E6" s="157"/>
      <c r="F6" s="157"/>
      <c r="G6" s="151">
        <v>2012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52"/>
      <c r="S6" s="151">
        <v>2013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52"/>
      <c r="AE6" s="151">
        <v>2014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52"/>
      <c r="AQ6" s="151">
        <v>2015</v>
      </c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52"/>
      <c r="BC6" s="151">
        <v>2016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52"/>
      <c r="BO6" s="151">
        <v>2017</v>
      </c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52"/>
      <c r="CA6" s="144">
        <v>2018</v>
      </c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6"/>
      <c r="CM6" s="151">
        <v>2019</v>
      </c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52"/>
      <c r="CY6" s="151">
        <v>2020</v>
      </c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52"/>
      <c r="DK6" s="151">
        <v>2021</v>
      </c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8">
        <v>2022</v>
      </c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40">
        <v>2023</v>
      </c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2"/>
      <c r="EU6" s="164">
        <v>2024</v>
      </c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6"/>
      <c r="FG6" s="158">
        <v>2025</v>
      </c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59"/>
      <c r="FS6" s="158">
        <v>2026</v>
      </c>
      <c r="FT6" s="159"/>
      <c r="FU6" s="161" t="s">
        <v>5</v>
      </c>
      <c r="FV6" s="162"/>
      <c r="FW6" s="162"/>
      <c r="FX6" s="163"/>
    </row>
    <row r="7" spans="1:186" s="13" customFormat="1" ht="10">
      <c r="A7" s="12"/>
      <c r="C7" s="157"/>
      <c r="D7" s="157"/>
      <c r="E7" s="157"/>
      <c r="F7" s="15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47"/>
      <c r="FV7" s="148"/>
      <c r="FW7" s="148"/>
      <c r="FX7" s="149"/>
    </row>
    <row r="8" spans="1:186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 t="s">
        <v>22</v>
      </c>
      <c r="FW8" s="42" t="s">
        <v>114</v>
      </c>
      <c r="FX8" s="42"/>
    </row>
    <row r="9" spans="1:186" s="15" customFormat="1" ht="10">
      <c r="A9" s="12"/>
      <c r="C9" s="43"/>
      <c r="D9" s="44"/>
      <c r="E9" s="44" t="s">
        <v>25</v>
      </c>
      <c r="F9" s="45" t="s">
        <v>115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5">
        <v>74.313426423200866</v>
      </c>
      <c r="FS9" s="54">
        <v>72.332201933404946</v>
      </c>
      <c r="FT9" s="54">
        <v>71.638560687432872</v>
      </c>
      <c r="FU9" s="53"/>
      <c r="FV9" s="54"/>
      <c r="FW9" s="54" t="s">
        <v>62</v>
      </c>
      <c r="FX9" s="55" t="s">
        <v>116</v>
      </c>
      <c r="FZ9" s="115"/>
      <c r="GA9" s="115"/>
      <c r="GB9" s="115"/>
      <c r="GC9" s="115"/>
      <c r="GD9" s="98"/>
    </row>
    <row r="10" spans="1:186" s="13" customFormat="1" ht="10">
      <c r="A10" s="12"/>
      <c r="C10" s="47"/>
      <c r="D10" s="48"/>
      <c r="E10" s="48" t="s">
        <v>25</v>
      </c>
      <c r="F10" s="49" t="s">
        <v>117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8">
        <v>10.811707841031149</v>
      </c>
      <c r="FS10" s="57">
        <v>11.196047261009667</v>
      </c>
      <c r="FT10" s="57">
        <v>10.628786251342643</v>
      </c>
      <c r="FU10" s="56"/>
      <c r="FV10" s="57"/>
      <c r="FW10" s="57" t="s">
        <v>62</v>
      </c>
      <c r="FX10" s="58" t="s">
        <v>118</v>
      </c>
      <c r="FZ10" s="115"/>
      <c r="GA10" s="115"/>
      <c r="GB10" s="115"/>
      <c r="GC10" s="115"/>
      <c r="GD10" s="98"/>
    </row>
    <row r="11" spans="1:186" s="13" customFormat="1" ht="10">
      <c r="A11" s="12"/>
      <c r="C11" s="43"/>
      <c r="D11" s="44"/>
      <c r="E11" s="44" t="s">
        <v>25</v>
      </c>
      <c r="F11" s="45" t="s">
        <v>119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5">
        <v>14.874865735767992</v>
      </c>
      <c r="FS11" s="54">
        <v>16.471750805585391</v>
      </c>
      <c r="FT11" s="54">
        <v>17.732653061224489</v>
      </c>
      <c r="FU11" s="53"/>
      <c r="FV11" s="54"/>
      <c r="FW11" s="54" t="s">
        <v>62</v>
      </c>
      <c r="FX11" s="55" t="s">
        <v>120</v>
      </c>
      <c r="FZ11" s="115"/>
      <c r="GA11" s="115"/>
      <c r="GB11" s="115"/>
      <c r="GC11" s="115"/>
      <c r="GD11" s="98"/>
    </row>
    <row r="12" spans="1:186" s="13" customFormat="1" ht="10.5">
      <c r="A12" s="12"/>
      <c r="C12" s="40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 t="s">
        <v>46</v>
      </c>
      <c r="FW12" s="42" t="s">
        <v>122</v>
      </c>
      <c r="FX12" s="42"/>
      <c r="FZ12" s="115"/>
      <c r="GA12" s="115"/>
      <c r="GB12" s="115"/>
      <c r="GC12" s="115"/>
      <c r="GD12" s="98"/>
    </row>
    <row r="13" spans="1:186" s="15" customFormat="1" ht="10">
      <c r="A13" s="12"/>
      <c r="C13" s="43"/>
      <c r="D13" s="44"/>
      <c r="E13" s="44" t="s">
        <v>25</v>
      </c>
      <c r="F13" s="45" t="s">
        <v>115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5">
        <v>77.250127991932914</v>
      </c>
      <c r="FS13" s="54">
        <v>74.481344732660631</v>
      </c>
      <c r="FT13" s="128">
        <v>72.926815658207559</v>
      </c>
      <c r="FU13" s="53"/>
      <c r="FV13" s="54"/>
      <c r="FW13" s="54" t="s">
        <v>62</v>
      </c>
      <c r="FX13" s="55" t="s">
        <v>116</v>
      </c>
      <c r="FZ13" s="115"/>
      <c r="GA13" s="115"/>
      <c r="GB13" s="115"/>
      <c r="GC13" s="115"/>
      <c r="GD13" s="98"/>
    </row>
    <row r="14" spans="1:186" s="13" customFormat="1" ht="10">
      <c r="A14" s="12"/>
      <c r="C14" s="47"/>
      <c r="D14" s="48"/>
      <c r="E14" s="48" t="s">
        <v>25</v>
      </c>
      <c r="F14" s="49" t="s">
        <v>117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8">
        <v>8.5846670922943797</v>
      </c>
      <c r="FS14" s="57">
        <v>8.1309474201697132</v>
      </c>
      <c r="FT14" s="130">
        <v>8.5135762171445037</v>
      </c>
      <c r="FU14" s="56"/>
      <c r="FV14" s="57"/>
      <c r="FW14" s="57" t="s">
        <v>62</v>
      </c>
      <c r="FX14" s="58" t="s">
        <v>118</v>
      </c>
      <c r="FZ14" s="115"/>
      <c r="GA14" s="115"/>
      <c r="GB14" s="115"/>
      <c r="GC14" s="115"/>
      <c r="GD14" s="98"/>
    </row>
    <row r="15" spans="1:186" s="13" customFormat="1" ht="10">
      <c r="A15" s="12"/>
      <c r="C15" s="43"/>
      <c r="D15" s="44"/>
      <c r="E15" s="44" t="s">
        <v>25</v>
      </c>
      <c r="F15" s="45" t="s">
        <v>119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5">
        <v>14.165204915772707</v>
      </c>
      <c r="FS15" s="54">
        <v>17.3877078471697</v>
      </c>
      <c r="FT15" s="129">
        <v>18.559608124647937</v>
      </c>
      <c r="FU15" s="53"/>
      <c r="FV15" s="54"/>
      <c r="FW15" s="54" t="s">
        <v>62</v>
      </c>
      <c r="FX15" s="55" t="s">
        <v>120</v>
      </c>
      <c r="FZ15" s="115"/>
      <c r="GA15" s="115"/>
      <c r="GB15" s="115"/>
      <c r="GC15" s="115"/>
      <c r="GD15" s="98"/>
    </row>
    <row r="16" spans="1:186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9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 t="s">
        <v>73</v>
      </c>
      <c r="FW16" s="42" t="s">
        <v>124</v>
      </c>
      <c r="FX16" s="42"/>
      <c r="FZ16" s="115"/>
      <c r="GA16" s="115"/>
      <c r="GB16" s="115"/>
      <c r="GC16" s="115"/>
      <c r="GD16" s="98"/>
    </row>
    <row r="17" spans="1:186" s="15" customFormat="1" ht="10">
      <c r="A17" s="12"/>
      <c r="C17" s="43"/>
      <c r="D17" s="44"/>
      <c r="E17" s="44" t="s">
        <v>25</v>
      </c>
      <c r="F17" s="45" t="s">
        <v>115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10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5">
        <v>74.619305794125538</v>
      </c>
      <c r="FS17" s="54">
        <v>72.723222047684928</v>
      </c>
      <c r="FT17" s="134">
        <v>72.560014012827878</v>
      </c>
      <c r="FU17" s="53"/>
      <c r="FV17" s="54"/>
      <c r="FW17" s="54" t="s">
        <v>62</v>
      </c>
      <c r="FX17" s="55" t="s">
        <v>116</v>
      </c>
      <c r="FZ17" s="115"/>
      <c r="GA17" s="115"/>
      <c r="GB17" s="115"/>
      <c r="GC17" s="115"/>
      <c r="GD17" s="98"/>
    </row>
    <row r="18" spans="1:186" s="13" customFormat="1" ht="10">
      <c r="A18" s="12"/>
      <c r="C18" s="47"/>
      <c r="D18" s="48"/>
      <c r="E18" s="48" t="s">
        <v>25</v>
      </c>
      <c r="F18" s="49" t="s">
        <v>117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8">
        <v>10.798706507176075</v>
      </c>
      <c r="FS18" s="57">
        <v>11.7739233638597</v>
      </c>
      <c r="FT18" s="132">
        <v>10.669198595856891</v>
      </c>
      <c r="FU18" s="56"/>
      <c r="FV18" s="57"/>
      <c r="FW18" s="57" t="s">
        <v>62</v>
      </c>
      <c r="FX18" s="58" t="s">
        <v>118</v>
      </c>
      <c r="FZ18" s="115"/>
      <c r="GA18" s="115"/>
      <c r="GB18" s="115"/>
      <c r="GC18" s="115"/>
      <c r="GD18" s="98"/>
    </row>
    <row r="19" spans="1:186" s="13" customFormat="1" ht="10">
      <c r="A19" s="12"/>
      <c r="C19" s="43"/>
      <c r="D19" s="44"/>
      <c r="E19" s="44" t="s">
        <v>25</v>
      </c>
      <c r="F19" s="45" t="s">
        <v>119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5">
        <v>14.581987698698377</v>
      </c>
      <c r="FS19" s="54">
        <v>15.50285458845536</v>
      </c>
      <c r="FT19" s="128">
        <v>16.770787391315228</v>
      </c>
      <c r="FU19" s="53"/>
      <c r="FV19" s="54"/>
      <c r="FW19" s="54" t="s">
        <v>62</v>
      </c>
      <c r="FX19" s="55" t="s">
        <v>120</v>
      </c>
      <c r="FZ19" s="115"/>
      <c r="GA19" s="115"/>
      <c r="GB19" s="115"/>
      <c r="GC19" s="115"/>
      <c r="GD19" s="98"/>
    </row>
    <row r="20" spans="1:186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 t="s">
        <v>125</v>
      </c>
      <c r="FW20" s="42" t="s">
        <v>127</v>
      </c>
      <c r="FX20" s="42"/>
      <c r="FZ20" s="115"/>
      <c r="GA20" s="115"/>
      <c r="GB20" s="115"/>
      <c r="GC20" s="115"/>
      <c r="GD20" s="98"/>
    </row>
    <row r="21" spans="1:186" s="15" customFormat="1" ht="10">
      <c r="A21" s="12"/>
      <c r="C21" s="43"/>
      <c r="D21" s="44"/>
      <c r="E21" s="44" t="s">
        <v>25</v>
      </c>
      <c r="F21" s="45" t="s">
        <v>115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5">
        <v>73.170833049547198</v>
      </c>
      <c r="FS21" s="54">
        <v>72.021856083396685</v>
      </c>
      <c r="FT21" s="128">
        <v>70.872069774669711</v>
      </c>
      <c r="FU21" s="53"/>
      <c r="FV21" s="54"/>
      <c r="FW21" s="54" t="s">
        <v>62</v>
      </c>
      <c r="FX21" s="55" t="s">
        <v>116</v>
      </c>
      <c r="FZ21" s="115"/>
      <c r="GA21" s="115"/>
      <c r="GB21" s="115"/>
      <c r="GC21" s="115"/>
      <c r="GD21" s="98"/>
    </row>
    <row r="22" spans="1:186" s="13" customFormat="1" ht="10">
      <c r="A22" s="12"/>
      <c r="C22" s="47"/>
      <c r="D22" s="48"/>
      <c r="E22" s="48" t="s">
        <v>25</v>
      </c>
      <c r="F22" s="49" t="s">
        <v>117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8">
        <v>11.285716181894522</v>
      </c>
      <c r="FS22" s="57">
        <v>12.699392579130155</v>
      </c>
      <c r="FT22" s="133">
        <v>11.603926482076895</v>
      </c>
      <c r="FU22" s="56"/>
      <c r="FV22" s="57"/>
      <c r="FW22" s="57" t="s">
        <v>62</v>
      </c>
      <c r="FX22" s="58" t="s">
        <v>118</v>
      </c>
      <c r="FZ22" s="115"/>
      <c r="GA22" s="115"/>
      <c r="GB22" s="115"/>
      <c r="GC22" s="115"/>
      <c r="GD22" s="98"/>
    </row>
    <row r="23" spans="1:186" s="13" customFormat="1" ht="10">
      <c r="A23" s="12"/>
      <c r="C23" s="43"/>
      <c r="D23" s="44"/>
      <c r="E23" s="44" t="s">
        <v>25</v>
      </c>
      <c r="F23" s="45" t="s">
        <v>119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5">
        <v>15.543450768558273</v>
      </c>
      <c r="FS23" s="54">
        <v>15.27875133747316</v>
      </c>
      <c r="FT23" s="128">
        <v>17.524003743253409</v>
      </c>
      <c r="FU23" s="53"/>
      <c r="FV23" s="54"/>
      <c r="FW23" s="54" t="s">
        <v>62</v>
      </c>
      <c r="FX23" s="55" t="s">
        <v>120</v>
      </c>
      <c r="FZ23" s="115"/>
      <c r="GA23" s="115"/>
      <c r="GB23" s="115"/>
      <c r="GC23" s="115"/>
      <c r="GD23" s="98"/>
    </row>
    <row r="24" spans="1:186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 t="s">
        <v>128</v>
      </c>
      <c r="FW24" s="42" t="s">
        <v>130</v>
      </c>
      <c r="FX24" s="42"/>
      <c r="FZ24" s="115"/>
      <c r="GA24" s="115"/>
      <c r="GB24" s="115"/>
      <c r="GC24" s="115"/>
      <c r="GD24" s="98"/>
    </row>
    <row r="25" spans="1:186" s="15" customFormat="1" ht="10">
      <c r="A25" s="12"/>
      <c r="C25" s="43"/>
      <c r="D25" s="44"/>
      <c r="E25" s="44" t="s">
        <v>25</v>
      </c>
      <c r="F25" s="45" t="s">
        <v>115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5">
        <v>70.886368797522778</v>
      </c>
      <c r="FS25" s="54">
        <v>71.995344341946634</v>
      </c>
      <c r="FT25" s="128">
        <v>71.27451622334965</v>
      </c>
      <c r="FU25" s="53"/>
      <c r="FV25" s="54"/>
      <c r="FW25" s="54" t="s">
        <v>62</v>
      </c>
      <c r="FX25" s="55" t="s">
        <v>116</v>
      </c>
      <c r="FZ25" s="115"/>
      <c r="GA25" s="115"/>
      <c r="GB25" s="115"/>
      <c r="GC25" s="115"/>
      <c r="GD25" s="98"/>
    </row>
    <row r="26" spans="1:186" s="13" customFormat="1" ht="10">
      <c r="A26" s="12"/>
      <c r="C26" s="47"/>
      <c r="D26" s="48"/>
      <c r="E26" s="48" t="s">
        <v>25</v>
      </c>
      <c r="F26" s="49" t="s">
        <v>117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8">
        <v>13.453085491370548</v>
      </c>
      <c r="FS26" s="57">
        <v>13.236818663756303</v>
      </c>
      <c r="FT26" s="133">
        <v>12.593423277497754</v>
      </c>
      <c r="FU26" s="56"/>
      <c r="FV26" s="57"/>
      <c r="FW26" s="57" t="s">
        <v>62</v>
      </c>
      <c r="FX26" s="58" t="s">
        <v>118</v>
      </c>
      <c r="FZ26" s="115"/>
      <c r="GA26" s="115"/>
      <c r="GB26" s="115"/>
      <c r="GC26" s="115"/>
      <c r="GD26" s="98"/>
    </row>
    <row r="27" spans="1:186" s="13" customFormat="1" ht="10">
      <c r="A27" s="12"/>
      <c r="C27" s="43"/>
      <c r="D27" s="44"/>
      <c r="E27" s="44" t="s">
        <v>25</v>
      </c>
      <c r="F27" s="45" t="s">
        <v>119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5">
        <v>15.660545711106673</v>
      </c>
      <c r="FS27" s="54">
        <v>14.767836994297072</v>
      </c>
      <c r="FT27" s="131">
        <v>16.132060499152587</v>
      </c>
      <c r="FU27" s="53"/>
      <c r="FV27" s="54"/>
      <c r="FW27" s="54" t="s">
        <v>62</v>
      </c>
      <c r="FX27" s="55" t="s">
        <v>120</v>
      </c>
      <c r="FZ27" s="115"/>
      <c r="GA27" s="115"/>
      <c r="GB27" s="115"/>
      <c r="GC27" s="115"/>
      <c r="GD27" s="98"/>
    </row>
    <row r="28" spans="1:186" s="13" customFormat="1" ht="11.5">
      <c r="A28" s="12"/>
      <c r="C28" s="51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42"/>
      <c r="FV28" s="42" t="s">
        <v>131</v>
      </c>
      <c r="FW28" s="42" t="s">
        <v>133</v>
      </c>
      <c r="FX28" s="42"/>
      <c r="FZ28" s="115"/>
      <c r="GA28" s="115"/>
      <c r="GB28" s="115"/>
      <c r="GC28" s="115"/>
      <c r="GD28" s="98"/>
    </row>
    <row r="29" spans="1:186" s="15" customFormat="1" ht="10">
      <c r="A29" s="12"/>
      <c r="C29" s="43"/>
      <c r="D29" s="44"/>
      <c r="E29" s="44" t="s">
        <v>25</v>
      </c>
      <c r="F29" s="45" t="s">
        <v>115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5">
        <v>70.843761946080676</v>
      </c>
      <c r="FS29" s="54">
        <v>70.140150432298924</v>
      </c>
      <c r="FT29" s="128">
        <v>68.782790737624723</v>
      </c>
      <c r="FU29" s="53"/>
      <c r="FV29" s="54"/>
      <c r="FW29" s="54" t="s">
        <v>62</v>
      </c>
      <c r="FX29" s="55" t="s">
        <v>116</v>
      </c>
      <c r="FZ29" s="115"/>
      <c r="GA29" s="115"/>
      <c r="GB29" s="115"/>
      <c r="GC29" s="115"/>
      <c r="GD29" s="98"/>
    </row>
    <row r="30" spans="1:186" s="13" customFormat="1" ht="10">
      <c r="A30" s="12"/>
      <c r="C30" s="47"/>
      <c r="D30" s="48"/>
      <c r="E30" s="48" t="s">
        <v>25</v>
      </c>
      <c r="F30" s="49" t="s">
        <v>117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8">
        <v>12.75242849061528</v>
      </c>
      <c r="FS30" s="57">
        <v>12.313040379974048</v>
      </c>
      <c r="FT30" s="133">
        <v>12.672140221557431</v>
      </c>
      <c r="FU30" s="56"/>
      <c r="FV30" s="57"/>
      <c r="FW30" s="57" t="s">
        <v>62</v>
      </c>
      <c r="FX30" s="58" t="s">
        <v>118</v>
      </c>
      <c r="FZ30" s="115"/>
      <c r="GA30" s="115"/>
      <c r="GB30" s="115"/>
      <c r="GC30" s="115"/>
      <c r="GD30" s="98"/>
    </row>
    <row r="31" spans="1:186" s="13" customFormat="1" ht="10">
      <c r="A31" s="12"/>
      <c r="C31" s="43"/>
      <c r="D31" s="44"/>
      <c r="E31" s="44" t="s">
        <v>25</v>
      </c>
      <c r="F31" s="45" t="s">
        <v>119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5">
        <v>16.403809563304037</v>
      </c>
      <c r="FS31" s="54">
        <v>17.546809187727028</v>
      </c>
      <c r="FT31" s="128">
        <v>18.545069040817864</v>
      </c>
      <c r="FU31" s="53"/>
      <c r="FV31" s="54"/>
      <c r="FW31" s="54" t="s">
        <v>62</v>
      </c>
      <c r="FX31" s="55" t="s">
        <v>120</v>
      </c>
      <c r="FZ31" s="115"/>
      <c r="GA31" s="115"/>
      <c r="GB31" s="115"/>
      <c r="GC31" s="115"/>
      <c r="GD31" s="98"/>
    </row>
    <row r="33" spans="6:106" ht="13">
      <c r="DB33" s="83" t="s">
        <v>134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7">
    <mergeCell ref="FS6:FT6"/>
    <mergeCell ref="FG6:FR6"/>
    <mergeCell ref="BC6:BN6"/>
    <mergeCell ref="BO6:BZ6"/>
    <mergeCell ref="FU6:FX7"/>
    <mergeCell ref="CA6:CL6"/>
    <mergeCell ref="CM6:CX6"/>
    <mergeCell ref="CY6:DJ6"/>
    <mergeCell ref="DK6:DV6"/>
    <mergeCell ref="DW6:EH6"/>
    <mergeCell ref="EI6:ET6"/>
    <mergeCell ref="EU6:FF6"/>
    <mergeCell ref="C6:F7"/>
    <mergeCell ref="G6:R6"/>
    <mergeCell ref="S6:AD6"/>
    <mergeCell ref="AE6:AP6"/>
    <mergeCell ref="AQ6:BB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79" ySplit="9" topLeftCell="DA10" activePane="bottomRight" state="frozen"/>
      <selection pane="topRight" activeCell="DL43" sqref="DL43"/>
      <selection pane="bottomLeft" activeCell="DL43" sqref="DL43"/>
      <selection pane="bottomRight" activeCell="CV57" sqref="CV57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137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138</v>
      </c>
      <c r="DL3" s="7"/>
      <c r="DM3" s="7"/>
      <c r="DN3" s="7"/>
    </row>
    <row r="4" spans="1:123" s="2" customFormat="1" ht="15.5">
      <c r="A4" s="1"/>
      <c r="C4" s="6" t="s">
        <v>139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140</v>
      </c>
      <c r="DL4" s="7"/>
      <c r="DM4" s="7"/>
      <c r="DN4" s="7"/>
    </row>
    <row r="5" spans="1:123" s="2" customFormat="1" ht="13">
      <c r="A5" s="1"/>
      <c r="C5" s="122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57" t="s">
        <v>4</v>
      </c>
      <c r="D6" s="157"/>
      <c r="E6" s="157"/>
      <c r="F6" s="157"/>
      <c r="G6" s="151">
        <v>2012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52"/>
      <c r="S6" s="151">
        <v>2013</v>
      </c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52"/>
      <c r="AE6" s="151">
        <v>2014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52"/>
      <c r="AQ6" s="151">
        <v>2015</v>
      </c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52"/>
      <c r="BC6" s="151">
        <v>2016</v>
      </c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52"/>
      <c r="BO6" s="151">
        <v>2017</v>
      </c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52"/>
      <c r="CA6" s="144">
        <v>2018</v>
      </c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6"/>
      <c r="CM6" s="151">
        <v>2019</v>
      </c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52"/>
      <c r="CY6" s="151">
        <v>2020</v>
      </c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52"/>
      <c r="DK6" s="144" t="s">
        <v>5</v>
      </c>
      <c r="DL6" s="145"/>
      <c r="DM6" s="145"/>
      <c r="DN6" s="146"/>
    </row>
    <row r="7" spans="1:123" s="13" customFormat="1" ht="10">
      <c r="A7" s="12"/>
      <c r="C7" s="157"/>
      <c r="D7" s="157"/>
      <c r="E7" s="157"/>
      <c r="F7" s="15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47"/>
      <c r="DL7" s="148"/>
      <c r="DM7" s="148"/>
      <c r="DN7" s="149"/>
    </row>
    <row r="8" spans="1:123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114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141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142</v>
      </c>
    </row>
    <row r="10" spans="1:123" s="13" customFormat="1" ht="10">
      <c r="A10" s="12"/>
      <c r="C10" s="47"/>
      <c r="D10" s="48"/>
      <c r="E10" s="48" t="s">
        <v>25</v>
      </c>
      <c r="F10" s="49" t="s">
        <v>143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144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145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146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122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141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142</v>
      </c>
    </row>
    <row r="14" spans="1:123" s="13" customFormat="1" ht="10">
      <c r="A14" s="12"/>
      <c r="C14" s="47"/>
      <c r="D14" s="48"/>
      <c r="E14" s="48" t="s">
        <v>25</v>
      </c>
      <c r="F14" s="49" t="s">
        <v>143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144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145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146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124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141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142</v>
      </c>
    </row>
    <row r="18" spans="1:123" s="13" customFormat="1" ht="10">
      <c r="A18" s="12"/>
      <c r="C18" s="47"/>
      <c r="D18" s="48"/>
      <c r="E18" s="48" t="s">
        <v>25</v>
      </c>
      <c r="F18" s="49" t="s">
        <v>143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144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145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146</v>
      </c>
      <c r="DR19" s="15"/>
      <c r="DS19" s="15"/>
    </row>
    <row r="20" spans="1:123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125</v>
      </c>
      <c r="DM20" s="42" t="s">
        <v>127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141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142</v>
      </c>
    </row>
    <row r="22" spans="1:123" s="13" customFormat="1" ht="10">
      <c r="A22" s="12"/>
      <c r="C22" s="47"/>
      <c r="D22" s="48"/>
      <c r="E22" s="48" t="s">
        <v>25</v>
      </c>
      <c r="F22" s="49" t="s">
        <v>143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144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145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146</v>
      </c>
      <c r="DR23" s="15"/>
      <c r="DS23" s="15"/>
    </row>
    <row r="24" spans="1:123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128</v>
      </c>
      <c r="DM24" s="42" t="s">
        <v>130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141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142</v>
      </c>
    </row>
    <row r="26" spans="1:123" s="13" customFormat="1" ht="10">
      <c r="A26" s="12"/>
      <c r="C26" s="47"/>
      <c r="D26" s="48"/>
      <c r="E26" s="48" t="s">
        <v>25</v>
      </c>
      <c r="F26" s="49" t="s">
        <v>143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144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145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146</v>
      </c>
      <c r="DR27" s="15"/>
      <c r="DS27" s="15"/>
    </row>
    <row r="28" spans="1:123" s="13" customFormat="1" ht="11.5">
      <c r="A28" s="12"/>
      <c r="C28" s="40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131</v>
      </c>
      <c r="DM28" s="42" t="s">
        <v>133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141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142</v>
      </c>
    </row>
    <row r="30" spans="1:123" s="13" customFormat="1" ht="10">
      <c r="A30" s="12"/>
      <c r="C30" s="47"/>
      <c r="D30" s="48"/>
      <c r="E30" s="48" t="s">
        <v>25</v>
      </c>
      <c r="F30" s="49" t="s">
        <v>143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144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145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146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C23"/>
  <sheetViews>
    <sheetView showGridLines="0" zoomScale="85" zoomScaleNormal="85" workbookViewId="0">
      <pane xSplit="5" ySplit="8" topLeftCell="FN9" activePane="bottomRight" state="frozen"/>
      <selection pane="topRight" activeCell="F1" sqref="F1"/>
      <selection pane="bottomLeft" activeCell="A9" sqref="A9"/>
      <selection pane="bottomRight" activeCell="FV21" sqref="FV21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2" width="6.453125" hidden="1" customWidth="1"/>
    <col min="103" max="175" width="6.453125" customWidth="1"/>
    <col min="176" max="176" width="1.7265625" customWidth="1"/>
    <col min="177" max="177" width="2.453125" bestFit="1" customWidth="1"/>
    <col min="178" max="178" width="2.453125" customWidth="1"/>
    <col min="179" max="179" width="54.54296875" customWidth="1"/>
  </cols>
  <sheetData>
    <row r="3" spans="2:185" s="2" customFormat="1" ht="15.5">
      <c r="B3" s="6" t="s">
        <v>147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6" t="s">
        <v>148</v>
      </c>
      <c r="FU3" s="7"/>
      <c r="FV3" s="7"/>
      <c r="FW3" s="7"/>
    </row>
    <row r="4" spans="2:185" s="2" customFormat="1" ht="15.5">
      <c r="B4" s="6" t="s">
        <v>149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6" t="s">
        <v>150</v>
      </c>
      <c r="FU4" s="7"/>
      <c r="FV4" s="7"/>
      <c r="FW4" s="7"/>
    </row>
    <row r="5" spans="2:185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U5" s="3"/>
    </row>
    <row r="6" spans="2:185" s="13" customFormat="1" ht="10">
      <c r="B6" s="144" t="s">
        <v>4</v>
      </c>
      <c r="C6" s="145"/>
      <c r="D6" s="145"/>
      <c r="E6" s="146"/>
      <c r="F6" s="151">
        <v>2012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52"/>
      <c r="R6" s="151">
        <v>2013</v>
      </c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52"/>
      <c r="AD6" s="151">
        <v>2014</v>
      </c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52"/>
      <c r="AP6" s="151">
        <v>2015</v>
      </c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52"/>
      <c r="BB6" s="151">
        <v>2016</v>
      </c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52"/>
      <c r="BN6" s="151">
        <v>2017</v>
      </c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52"/>
      <c r="BZ6" s="144">
        <v>2018</v>
      </c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6"/>
      <c r="CL6" s="151">
        <v>2019</v>
      </c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52"/>
      <c r="CX6" s="151">
        <v>2020</v>
      </c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51">
        <v>2021</v>
      </c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8">
        <v>2022</v>
      </c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40">
        <v>2023</v>
      </c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2"/>
      <c r="ET6" s="140">
        <v>2024</v>
      </c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51">
        <v>2025</v>
      </c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52"/>
      <c r="FR6" s="151">
        <v>2026</v>
      </c>
      <c r="FS6" s="152"/>
      <c r="FT6" s="144" t="s">
        <v>5</v>
      </c>
      <c r="FU6" s="145"/>
      <c r="FV6" s="145"/>
      <c r="FW6" s="146"/>
    </row>
    <row r="7" spans="2:185" s="13" customFormat="1" ht="10">
      <c r="B7" s="147"/>
      <c r="C7" s="148"/>
      <c r="D7" s="148"/>
      <c r="E7" s="149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151</v>
      </c>
      <c r="DB7" s="39" t="s">
        <v>152</v>
      </c>
      <c r="DC7" s="39" t="s">
        <v>153</v>
      </c>
      <c r="DD7" s="39" t="s">
        <v>154</v>
      </c>
      <c r="DE7" s="39" t="s">
        <v>155</v>
      </c>
      <c r="DF7" s="39" t="s">
        <v>156</v>
      </c>
      <c r="DG7" s="39" t="s">
        <v>157</v>
      </c>
      <c r="DH7" s="39" t="s">
        <v>158</v>
      </c>
      <c r="DI7" s="39" t="s">
        <v>159</v>
      </c>
      <c r="DJ7" s="39" t="s">
        <v>160</v>
      </c>
      <c r="DK7" s="39" t="s">
        <v>161</v>
      </c>
      <c r="DL7" s="39" t="s">
        <v>162</v>
      </c>
      <c r="DM7" s="39" t="s">
        <v>151</v>
      </c>
      <c r="DN7" s="39" t="s">
        <v>152</v>
      </c>
      <c r="DO7" s="39" t="s">
        <v>153</v>
      </c>
      <c r="DP7" s="39" t="s">
        <v>154</v>
      </c>
      <c r="DQ7" s="39" t="s">
        <v>155</v>
      </c>
      <c r="DR7" s="39" t="s">
        <v>156</v>
      </c>
      <c r="DS7" s="39" t="s">
        <v>157</v>
      </c>
      <c r="DT7" s="39" t="s">
        <v>158</v>
      </c>
      <c r="DU7" s="39" t="s">
        <v>159</v>
      </c>
      <c r="DV7" s="39" t="s">
        <v>160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147"/>
      <c r="FU7" s="148"/>
      <c r="FV7" s="148"/>
      <c r="FW7" s="149"/>
      <c r="FZ7" s="137"/>
      <c r="GA7" s="137"/>
    </row>
    <row r="8" spans="2:185" s="13" customFormat="1" ht="10.5">
      <c r="B8" s="51"/>
      <c r="C8" s="41" t="s">
        <v>22</v>
      </c>
      <c r="D8" s="41" t="s">
        <v>163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 t="s">
        <v>22</v>
      </c>
      <c r="FV8" s="42" t="s">
        <v>164</v>
      </c>
      <c r="FW8" s="42"/>
      <c r="FZ8" s="137"/>
      <c r="GA8" s="137"/>
    </row>
    <row r="9" spans="2:185" s="15" customFormat="1" ht="10">
      <c r="B9" s="43"/>
      <c r="C9" s="44"/>
      <c r="D9" s="44" t="s">
        <v>25</v>
      </c>
      <c r="E9" s="45" t="s">
        <v>165</v>
      </c>
      <c r="F9" s="46" t="s">
        <v>166</v>
      </c>
      <c r="G9" s="46" t="s">
        <v>166</v>
      </c>
      <c r="H9" s="46" t="s">
        <v>166</v>
      </c>
      <c r="I9" s="46" t="s">
        <v>166</v>
      </c>
      <c r="J9" s="46" t="s">
        <v>166</v>
      </c>
      <c r="K9" s="46" t="s">
        <v>166</v>
      </c>
      <c r="L9" s="46" t="s">
        <v>166</v>
      </c>
      <c r="M9" s="46" t="s">
        <v>166</v>
      </c>
      <c r="N9" s="46" t="s">
        <v>166</v>
      </c>
      <c r="O9" s="46" t="s">
        <v>166</v>
      </c>
      <c r="P9" s="46" t="s">
        <v>166</v>
      </c>
      <c r="Q9" s="46" t="s">
        <v>166</v>
      </c>
      <c r="R9" s="46" t="s">
        <v>166</v>
      </c>
      <c r="S9" s="46" t="s">
        <v>166</v>
      </c>
      <c r="T9" s="46" t="s">
        <v>166</v>
      </c>
      <c r="U9" s="46" t="s">
        <v>166</v>
      </c>
      <c r="V9" s="46" t="s">
        <v>166</v>
      </c>
      <c r="W9" s="46" t="s">
        <v>166</v>
      </c>
      <c r="X9" s="46" t="s">
        <v>166</v>
      </c>
      <c r="Y9" s="46" t="s">
        <v>166</v>
      </c>
      <c r="Z9" s="46" t="s">
        <v>166</v>
      </c>
      <c r="AA9" s="46" t="s">
        <v>166</v>
      </c>
      <c r="AB9" s="46" t="s">
        <v>166</v>
      </c>
      <c r="AC9" s="46" t="s">
        <v>166</v>
      </c>
      <c r="AD9" s="46" t="s">
        <v>166</v>
      </c>
      <c r="AE9" s="46" t="s">
        <v>166</v>
      </c>
      <c r="AF9" s="46" t="s">
        <v>166</v>
      </c>
      <c r="AG9" s="46" t="s">
        <v>166</v>
      </c>
      <c r="AH9" s="46" t="s">
        <v>166</v>
      </c>
      <c r="AI9" s="46" t="s">
        <v>166</v>
      </c>
      <c r="AJ9" s="46" t="s">
        <v>166</v>
      </c>
      <c r="AK9" s="46" t="s">
        <v>166</v>
      </c>
      <c r="AL9" s="46" t="s">
        <v>166</v>
      </c>
      <c r="AM9" s="46" t="s">
        <v>166</v>
      </c>
      <c r="AN9" s="46" t="s">
        <v>166</v>
      </c>
      <c r="AO9" s="46" t="s">
        <v>166</v>
      </c>
      <c r="AP9" s="46" t="s">
        <v>166</v>
      </c>
      <c r="AQ9" s="46" t="s">
        <v>166</v>
      </c>
      <c r="AR9" s="46" t="s">
        <v>166</v>
      </c>
      <c r="AS9" s="46" t="s">
        <v>166</v>
      </c>
      <c r="AT9" s="46" t="s">
        <v>166</v>
      </c>
      <c r="AU9" s="46" t="s">
        <v>166</v>
      </c>
      <c r="AV9" s="46" t="s">
        <v>166</v>
      </c>
      <c r="AW9" s="46" t="s">
        <v>166</v>
      </c>
      <c r="AX9" s="46" t="s">
        <v>166</v>
      </c>
      <c r="AY9" s="46" t="s">
        <v>166</v>
      </c>
      <c r="AZ9" s="46" t="s">
        <v>166</v>
      </c>
      <c r="BA9" s="46" t="s">
        <v>166</v>
      </c>
      <c r="BB9" s="46" t="s">
        <v>166</v>
      </c>
      <c r="BC9" s="46" t="s">
        <v>166</v>
      </c>
      <c r="BD9" s="46" t="s">
        <v>166</v>
      </c>
      <c r="BE9" s="46" t="s">
        <v>166</v>
      </c>
      <c r="BF9" s="46" t="s">
        <v>166</v>
      </c>
      <c r="BG9" s="46" t="s">
        <v>166</v>
      </c>
      <c r="BH9" s="46" t="s">
        <v>166</v>
      </c>
      <c r="BI9" s="46" t="s">
        <v>166</v>
      </c>
      <c r="BJ9" s="46" t="s">
        <v>166</v>
      </c>
      <c r="BK9" s="46" t="s">
        <v>166</v>
      </c>
      <c r="BL9" s="46" t="s">
        <v>166</v>
      </c>
      <c r="BM9" s="46" t="s">
        <v>166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>
        <v>44.232008592910852</v>
      </c>
      <c r="FR9" s="53">
        <v>39.26960257787325</v>
      </c>
      <c r="FS9" s="53">
        <v>37.937701396348011</v>
      </c>
      <c r="FT9" s="53"/>
      <c r="FU9" s="54"/>
      <c r="FV9" s="54" t="s">
        <v>62</v>
      </c>
      <c r="FW9" s="55" t="s">
        <v>167</v>
      </c>
      <c r="FX9" s="115"/>
      <c r="FY9" s="135"/>
      <c r="FZ9" s="98"/>
      <c r="GA9" s="98"/>
      <c r="GB9" s="104"/>
      <c r="GC9" s="104"/>
    </row>
    <row r="10" spans="2:185" s="15" customFormat="1" ht="10">
      <c r="B10" s="47"/>
      <c r="C10" s="48"/>
      <c r="D10" s="48" t="s">
        <v>25</v>
      </c>
      <c r="E10" s="49" t="s">
        <v>168</v>
      </c>
      <c r="F10" s="50" t="s">
        <v>166</v>
      </c>
      <c r="G10" s="50" t="s">
        <v>166</v>
      </c>
      <c r="H10" s="50" t="s">
        <v>166</v>
      </c>
      <c r="I10" s="50" t="s">
        <v>166</v>
      </c>
      <c r="J10" s="50" t="s">
        <v>166</v>
      </c>
      <c r="K10" s="50" t="s">
        <v>166</v>
      </c>
      <c r="L10" s="50" t="s">
        <v>166</v>
      </c>
      <c r="M10" s="50" t="s">
        <v>166</v>
      </c>
      <c r="N10" s="50" t="s">
        <v>166</v>
      </c>
      <c r="O10" s="50" t="s">
        <v>166</v>
      </c>
      <c r="P10" s="50" t="s">
        <v>166</v>
      </c>
      <c r="Q10" s="50" t="s">
        <v>166</v>
      </c>
      <c r="R10" s="50" t="s">
        <v>166</v>
      </c>
      <c r="S10" s="50" t="s">
        <v>166</v>
      </c>
      <c r="T10" s="50" t="s">
        <v>166</v>
      </c>
      <c r="U10" s="50" t="s">
        <v>166</v>
      </c>
      <c r="V10" s="50" t="s">
        <v>166</v>
      </c>
      <c r="W10" s="50" t="s">
        <v>166</v>
      </c>
      <c r="X10" s="50" t="s">
        <v>166</v>
      </c>
      <c r="Y10" s="50" t="s">
        <v>166</v>
      </c>
      <c r="Z10" s="50" t="s">
        <v>166</v>
      </c>
      <c r="AA10" s="50" t="s">
        <v>166</v>
      </c>
      <c r="AB10" s="50" t="s">
        <v>166</v>
      </c>
      <c r="AC10" s="50" t="s">
        <v>166</v>
      </c>
      <c r="AD10" s="50" t="s">
        <v>166</v>
      </c>
      <c r="AE10" s="50" t="s">
        <v>166</v>
      </c>
      <c r="AF10" s="50" t="s">
        <v>166</v>
      </c>
      <c r="AG10" s="50" t="s">
        <v>166</v>
      </c>
      <c r="AH10" s="50" t="s">
        <v>166</v>
      </c>
      <c r="AI10" s="50" t="s">
        <v>166</v>
      </c>
      <c r="AJ10" s="50" t="s">
        <v>166</v>
      </c>
      <c r="AK10" s="50" t="s">
        <v>166</v>
      </c>
      <c r="AL10" s="50" t="s">
        <v>166</v>
      </c>
      <c r="AM10" s="50" t="s">
        <v>166</v>
      </c>
      <c r="AN10" s="50" t="s">
        <v>166</v>
      </c>
      <c r="AO10" s="50" t="s">
        <v>166</v>
      </c>
      <c r="AP10" s="50" t="s">
        <v>166</v>
      </c>
      <c r="AQ10" s="50" t="s">
        <v>166</v>
      </c>
      <c r="AR10" s="50" t="s">
        <v>166</v>
      </c>
      <c r="AS10" s="50" t="s">
        <v>166</v>
      </c>
      <c r="AT10" s="50" t="s">
        <v>166</v>
      </c>
      <c r="AU10" s="50" t="s">
        <v>166</v>
      </c>
      <c r="AV10" s="50" t="s">
        <v>166</v>
      </c>
      <c r="AW10" s="50" t="s">
        <v>166</v>
      </c>
      <c r="AX10" s="50" t="s">
        <v>166</v>
      </c>
      <c r="AY10" s="50" t="s">
        <v>166</v>
      </c>
      <c r="AZ10" s="50" t="s">
        <v>166</v>
      </c>
      <c r="BA10" s="50" t="s">
        <v>166</v>
      </c>
      <c r="BB10" s="50" t="s">
        <v>166</v>
      </c>
      <c r="BC10" s="50" t="s">
        <v>166</v>
      </c>
      <c r="BD10" s="50" t="s">
        <v>166</v>
      </c>
      <c r="BE10" s="50" t="s">
        <v>166</v>
      </c>
      <c r="BF10" s="50" t="s">
        <v>166</v>
      </c>
      <c r="BG10" s="50" t="s">
        <v>166</v>
      </c>
      <c r="BH10" s="50" t="s">
        <v>166</v>
      </c>
      <c r="BI10" s="50" t="s">
        <v>166</v>
      </c>
      <c r="BJ10" s="50" t="s">
        <v>166</v>
      </c>
      <c r="BK10" s="50" t="s">
        <v>166</v>
      </c>
      <c r="BL10" s="50" t="s">
        <v>166</v>
      </c>
      <c r="BM10" s="50" t="s">
        <v>166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8">
        <v>36.777658431793768</v>
      </c>
      <c r="FR10" s="58">
        <v>41.353383458646611</v>
      </c>
      <c r="FS10" s="57">
        <v>41.331901181525247</v>
      </c>
      <c r="FT10" s="56"/>
      <c r="FU10" s="57"/>
      <c r="FV10" s="57" t="s">
        <v>62</v>
      </c>
      <c r="FW10" s="58" t="s">
        <v>169</v>
      </c>
      <c r="FX10" s="115"/>
      <c r="FY10" s="135"/>
      <c r="FZ10" s="98"/>
      <c r="GA10" s="98"/>
      <c r="GB10" s="104"/>
      <c r="GC10" s="104"/>
    </row>
    <row r="11" spans="2:185" s="15" customFormat="1" ht="10">
      <c r="B11" s="43"/>
      <c r="C11" s="44"/>
      <c r="D11" s="44" t="s">
        <v>25</v>
      </c>
      <c r="E11" s="45" t="s">
        <v>170</v>
      </c>
      <c r="F11" s="46" t="s">
        <v>166</v>
      </c>
      <c r="G11" s="46" t="s">
        <v>166</v>
      </c>
      <c r="H11" s="46" t="s">
        <v>166</v>
      </c>
      <c r="I11" s="46" t="s">
        <v>166</v>
      </c>
      <c r="J11" s="46" t="s">
        <v>166</v>
      </c>
      <c r="K11" s="46" t="s">
        <v>166</v>
      </c>
      <c r="L11" s="46" t="s">
        <v>166</v>
      </c>
      <c r="M11" s="46" t="s">
        <v>166</v>
      </c>
      <c r="N11" s="46" t="s">
        <v>166</v>
      </c>
      <c r="O11" s="46" t="s">
        <v>166</v>
      </c>
      <c r="P11" s="46" t="s">
        <v>166</v>
      </c>
      <c r="Q11" s="46" t="s">
        <v>166</v>
      </c>
      <c r="R11" s="46" t="s">
        <v>166</v>
      </c>
      <c r="S11" s="46" t="s">
        <v>166</v>
      </c>
      <c r="T11" s="46" t="s">
        <v>166</v>
      </c>
      <c r="U11" s="46" t="s">
        <v>166</v>
      </c>
      <c r="V11" s="46" t="s">
        <v>166</v>
      </c>
      <c r="W11" s="46" t="s">
        <v>166</v>
      </c>
      <c r="X11" s="46" t="s">
        <v>166</v>
      </c>
      <c r="Y11" s="46" t="s">
        <v>166</v>
      </c>
      <c r="Z11" s="46" t="s">
        <v>166</v>
      </c>
      <c r="AA11" s="46" t="s">
        <v>166</v>
      </c>
      <c r="AB11" s="46" t="s">
        <v>166</v>
      </c>
      <c r="AC11" s="46" t="s">
        <v>166</v>
      </c>
      <c r="AD11" s="46" t="s">
        <v>166</v>
      </c>
      <c r="AE11" s="46" t="s">
        <v>166</v>
      </c>
      <c r="AF11" s="46" t="s">
        <v>166</v>
      </c>
      <c r="AG11" s="46" t="s">
        <v>166</v>
      </c>
      <c r="AH11" s="46" t="s">
        <v>166</v>
      </c>
      <c r="AI11" s="46" t="s">
        <v>166</v>
      </c>
      <c r="AJ11" s="46" t="s">
        <v>166</v>
      </c>
      <c r="AK11" s="46" t="s">
        <v>166</v>
      </c>
      <c r="AL11" s="46" t="s">
        <v>166</v>
      </c>
      <c r="AM11" s="46" t="s">
        <v>166</v>
      </c>
      <c r="AN11" s="46" t="s">
        <v>166</v>
      </c>
      <c r="AO11" s="46" t="s">
        <v>166</v>
      </c>
      <c r="AP11" s="46" t="s">
        <v>166</v>
      </c>
      <c r="AQ11" s="46" t="s">
        <v>166</v>
      </c>
      <c r="AR11" s="46" t="s">
        <v>166</v>
      </c>
      <c r="AS11" s="46" t="s">
        <v>166</v>
      </c>
      <c r="AT11" s="46" t="s">
        <v>166</v>
      </c>
      <c r="AU11" s="46" t="s">
        <v>166</v>
      </c>
      <c r="AV11" s="46" t="s">
        <v>166</v>
      </c>
      <c r="AW11" s="46" t="s">
        <v>166</v>
      </c>
      <c r="AX11" s="46" t="s">
        <v>166</v>
      </c>
      <c r="AY11" s="46" t="s">
        <v>166</v>
      </c>
      <c r="AZ11" s="46" t="s">
        <v>166</v>
      </c>
      <c r="BA11" s="46" t="s">
        <v>166</v>
      </c>
      <c r="BB11" s="46" t="s">
        <v>166</v>
      </c>
      <c r="BC11" s="46" t="s">
        <v>166</v>
      </c>
      <c r="BD11" s="46" t="s">
        <v>166</v>
      </c>
      <c r="BE11" s="46" t="s">
        <v>166</v>
      </c>
      <c r="BF11" s="46" t="s">
        <v>166</v>
      </c>
      <c r="BG11" s="46" t="s">
        <v>166</v>
      </c>
      <c r="BH11" s="46" t="s">
        <v>166</v>
      </c>
      <c r="BI11" s="46" t="s">
        <v>166</v>
      </c>
      <c r="BJ11" s="46" t="s">
        <v>166</v>
      </c>
      <c r="BK11" s="46" t="s">
        <v>166</v>
      </c>
      <c r="BL11" s="46" t="s">
        <v>166</v>
      </c>
      <c r="BM11" s="46" t="s">
        <v>166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>
        <v>1.6326530612244898</v>
      </c>
      <c r="FR11" s="53">
        <v>2.234156820622986</v>
      </c>
      <c r="FS11" s="53">
        <v>2.0622986036519868</v>
      </c>
      <c r="FT11" s="53"/>
      <c r="FU11" s="54"/>
      <c r="FV11" s="54" t="s">
        <v>62</v>
      </c>
      <c r="FW11" s="55" t="s">
        <v>171</v>
      </c>
      <c r="FX11" s="115"/>
      <c r="FY11" s="135"/>
      <c r="FZ11" s="98"/>
      <c r="GA11" s="98"/>
      <c r="GB11" s="104"/>
      <c r="GC11" s="104"/>
    </row>
    <row r="12" spans="2:185" s="13" customFormat="1" ht="10">
      <c r="B12" s="47"/>
      <c r="C12" s="48"/>
      <c r="D12" s="48" t="s">
        <v>25</v>
      </c>
      <c r="E12" s="49" t="s">
        <v>172</v>
      </c>
      <c r="F12" s="50" t="s">
        <v>166</v>
      </c>
      <c r="G12" s="50" t="s">
        <v>166</v>
      </c>
      <c r="H12" s="50" t="s">
        <v>166</v>
      </c>
      <c r="I12" s="50" t="s">
        <v>166</v>
      </c>
      <c r="J12" s="50" t="s">
        <v>166</v>
      </c>
      <c r="K12" s="50" t="s">
        <v>166</v>
      </c>
      <c r="L12" s="50" t="s">
        <v>166</v>
      </c>
      <c r="M12" s="50" t="s">
        <v>166</v>
      </c>
      <c r="N12" s="50" t="s">
        <v>166</v>
      </c>
      <c r="O12" s="50" t="s">
        <v>166</v>
      </c>
      <c r="P12" s="50" t="s">
        <v>166</v>
      </c>
      <c r="Q12" s="50" t="s">
        <v>166</v>
      </c>
      <c r="R12" s="50" t="s">
        <v>166</v>
      </c>
      <c r="S12" s="50" t="s">
        <v>166</v>
      </c>
      <c r="T12" s="50" t="s">
        <v>166</v>
      </c>
      <c r="U12" s="50" t="s">
        <v>166</v>
      </c>
      <c r="V12" s="50" t="s">
        <v>166</v>
      </c>
      <c r="W12" s="50" t="s">
        <v>166</v>
      </c>
      <c r="X12" s="50" t="s">
        <v>166</v>
      </c>
      <c r="Y12" s="50" t="s">
        <v>166</v>
      </c>
      <c r="Z12" s="50" t="s">
        <v>166</v>
      </c>
      <c r="AA12" s="50" t="s">
        <v>166</v>
      </c>
      <c r="AB12" s="50" t="s">
        <v>166</v>
      </c>
      <c r="AC12" s="50" t="s">
        <v>166</v>
      </c>
      <c r="AD12" s="50" t="s">
        <v>166</v>
      </c>
      <c r="AE12" s="50" t="s">
        <v>166</v>
      </c>
      <c r="AF12" s="50" t="s">
        <v>166</v>
      </c>
      <c r="AG12" s="50" t="s">
        <v>166</v>
      </c>
      <c r="AH12" s="50" t="s">
        <v>166</v>
      </c>
      <c r="AI12" s="50" t="s">
        <v>166</v>
      </c>
      <c r="AJ12" s="50" t="s">
        <v>166</v>
      </c>
      <c r="AK12" s="50" t="s">
        <v>166</v>
      </c>
      <c r="AL12" s="50" t="s">
        <v>166</v>
      </c>
      <c r="AM12" s="50" t="s">
        <v>166</v>
      </c>
      <c r="AN12" s="50" t="s">
        <v>166</v>
      </c>
      <c r="AO12" s="50" t="s">
        <v>166</v>
      </c>
      <c r="AP12" s="50" t="s">
        <v>166</v>
      </c>
      <c r="AQ12" s="50" t="s">
        <v>166</v>
      </c>
      <c r="AR12" s="50" t="s">
        <v>166</v>
      </c>
      <c r="AS12" s="50" t="s">
        <v>166</v>
      </c>
      <c r="AT12" s="50" t="s">
        <v>166</v>
      </c>
      <c r="AU12" s="50" t="s">
        <v>166</v>
      </c>
      <c r="AV12" s="50" t="s">
        <v>166</v>
      </c>
      <c r="AW12" s="50" t="s">
        <v>166</v>
      </c>
      <c r="AX12" s="50" t="s">
        <v>166</v>
      </c>
      <c r="AY12" s="50" t="s">
        <v>166</v>
      </c>
      <c r="AZ12" s="50" t="s">
        <v>166</v>
      </c>
      <c r="BA12" s="50" t="s">
        <v>166</v>
      </c>
      <c r="BB12" s="50" t="s">
        <v>166</v>
      </c>
      <c r="BC12" s="50" t="s">
        <v>166</v>
      </c>
      <c r="BD12" s="50" t="s">
        <v>166</v>
      </c>
      <c r="BE12" s="50" t="s">
        <v>166</v>
      </c>
      <c r="BF12" s="50" t="s">
        <v>166</v>
      </c>
      <c r="BG12" s="50" t="s">
        <v>166</v>
      </c>
      <c r="BH12" s="50" t="s">
        <v>166</v>
      </c>
      <c r="BI12" s="50" t="s">
        <v>166</v>
      </c>
      <c r="BJ12" s="50" t="s">
        <v>166</v>
      </c>
      <c r="BK12" s="50" t="s">
        <v>166</v>
      </c>
      <c r="BL12" s="50" t="s">
        <v>166</v>
      </c>
      <c r="BM12" s="50" t="s">
        <v>166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8">
        <v>12.266380236305048</v>
      </c>
      <c r="FR12" s="58">
        <v>12.309344790547797</v>
      </c>
      <c r="FS12" s="57">
        <v>13.856068743286789</v>
      </c>
      <c r="FT12" s="56"/>
      <c r="FU12" s="57"/>
      <c r="FV12" s="57" t="s">
        <v>62</v>
      </c>
      <c r="FW12" s="58" t="s">
        <v>173</v>
      </c>
      <c r="FX12" s="135"/>
      <c r="FY12" s="135"/>
      <c r="FZ12" s="98"/>
      <c r="GA12" s="98"/>
      <c r="GB12" s="104"/>
      <c r="GC12" s="104"/>
    </row>
    <row r="13" spans="2:185" s="13" customFormat="1" ht="10">
      <c r="B13" s="43"/>
      <c r="C13" s="44"/>
      <c r="D13" s="44" t="s">
        <v>25</v>
      </c>
      <c r="E13" s="45" t="s">
        <v>174</v>
      </c>
      <c r="F13" s="46" t="s">
        <v>166</v>
      </c>
      <c r="G13" s="46" t="s">
        <v>166</v>
      </c>
      <c r="H13" s="46" t="s">
        <v>166</v>
      </c>
      <c r="I13" s="46" t="s">
        <v>166</v>
      </c>
      <c r="J13" s="46" t="s">
        <v>166</v>
      </c>
      <c r="K13" s="46" t="s">
        <v>166</v>
      </c>
      <c r="L13" s="46" t="s">
        <v>166</v>
      </c>
      <c r="M13" s="46" t="s">
        <v>166</v>
      </c>
      <c r="N13" s="46" t="s">
        <v>166</v>
      </c>
      <c r="O13" s="46" t="s">
        <v>166</v>
      </c>
      <c r="P13" s="46" t="s">
        <v>166</v>
      </c>
      <c r="Q13" s="46" t="s">
        <v>166</v>
      </c>
      <c r="R13" s="46" t="s">
        <v>166</v>
      </c>
      <c r="S13" s="46" t="s">
        <v>166</v>
      </c>
      <c r="T13" s="46" t="s">
        <v>166</v>
      </c>
      <c r="U13" s="46" t="s">
        <v>166</v>
      </c>
      <c r="V13" s="46" t="s">
        <v>166</v>
      </c>
      <c r="W13" s="46" t="s">
        <v>166</v>
      </c>
      <c r="X13" s="46" t="s">
        <v>166</v>
      </c>
      <c r="Y13" s="46" t="s">
        <v>166</v>
      </c>
      <c r="Z13" s="46" t="s">
        <v>166</v>
      </c>
      <c r="AA13" s="46" t="s">
        <v>166</v>
      </c>
      <c r="AB13" s="46" t="s">
        <v>166</v>
      </c>
      <c r="AC13" s="46" t="s">
        <v>166</v>
      </c>
      <c r="AD13" s="46" t="s">
        <v>166</v>
      </c>
      <c r="AE13" s="46" t="s">
        <v>166</v>
      </c>
      <c r="AF13" s="46" t="s">
        <v>166</v>
      </c>
      <c r="AG13" s="46" t="s">
        <v>166</v>
      </c>
      <c r="AH13" s="46" t="s">
        <v>166</v>
      </c>
      <c r="AI13" s="46" t="s">
        <v>166</v>
      </c>
      <c r="AJ13" s="46" t="s">
        <v>166</v>
      </c>
      <c r="AK13" s="46" t="s">
        <v>166</v>
      </c>
      <c r="AL13" s="46" t="s">
        <v>166</v>
      </c>
      <c r="AM13" s="46" t="s">
        <v>166</v>
      </c>
      <c r="AN13" s="46" t="s">
        <v>166</v>
      </c>
      <c r="AO13" s="46" t="s">
        <v>166</v>
      </c>
      <c r="AP13" s="46" t="s">
        <v>166</v>
      </c>
      <c r="AQ13" s="46" t="s">
        <v>166</v>
      </c>
      <c r="AR13" s="46" t="s">
        <v>166</v>
      </c>
      <c r="AS13" s="46" t="s">
        <v>166</v>
      </c>
      <c r="AT13" s="46" t="s">
        <v>166</v>
      </c>
      <c r="AU13" s="46" t="s">
        <v>166</v>
      </c>
      <c r="AV13" s="46" t="s">
        <v>166</v>
      </c>
      <c r="AW13" s="46" t="s">
        <v>166</v>
      </c>
      <c r="AX13" s="46" t="s">
        <v>166</v>
      </c>
      <c r="AY13" s="46" t="s">
        <v>166</v>
      </c>
      <c r="AZ13" s="46" t="s">
        <v>166</v>
      </c>
      <c r="BA13" s="46" t="s">
        <v>166</v>
      </c>
      <c r="BB13" s="46" t="s">
        <v>166</v>
      </c>
      <c r="BC13" s="46" t="s">
        <v>166</v>
      </c>
      <c r="BD13" s="46" t="s">
        <v>166</v>
      </c>
      <c r="BE13" s="46" t="s">
        <v>166</v>
      </c>
      <c r="BF13" s="46" t="s">
        <v>166</v>
      </c>
      <c r="BG13" s="46" t="s">
        <v>166</v>
      </c>
      <c r="BH13" s="46" t="s">
        <v>166</v>
      </c>
      <c r="BI13" s="46" t="s">
        <v>166</v>
      </c>
      <c r="BJ13" s="46" t="s">
        <v>166</v>
      </c>
      <c r="BK13" s="46" t="s">
        <v>166</v>
      </c>
      <c r="BL13" s="46" t="s">
        <v>166</v>
      </c>
      <c r="BM13" s="46" t="s">
        <v>166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>
        <v>5.0912996777658437</v>
      </c>
      <c r="FR13" s="53">
        <v>4.8335123523093451</v>
      </c>
      <c r="FS13" s="53">
        <v>4.8120300751879705</v>
      </c>
      <c r="FT13" s="53"/>
      <c r="FU13" s="54"/>
      <c r="FV13" s="54" t="s">
        <v>62</v>
      </c>
      <c r="FW13" s="55" t="s">
        <v>175</v>
      </c>
      <c r="FX13" s="135"/>
      <c r="FY13" s="135"/>
      <c r="FZ13" s="98"/>
      <c r="GA13" s="98"/>
      <c r="GB13" s="104"/>
      <c r="GC13" s="104"/>
    </row>
    <row r="14" spans="2:185" s="13" customFormat="1" ht="10.5">
      <c r="B14" s="51"/>
      <c r="C14" s="41" t="s">
        <v>46</v>
      </c>
      <c r="D14" s="41" t="s">
        <v>176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 t="s">
        <v>22</v>
      </c>
      <c r="FV14" s="42" t="s">
        <v>177</v>
      </c>
      <c r="FW14" s="42"/>
      <c r="FX14" s="97"/>
      <c r="FY14" s="97"/>
      <c r="FZ14" s="98"/>
      <c r="GA14" s="98"/>
      <c r="GB14" s="104"/>
      <c r="GC14" s="104"/>
    </row>
    <row r="15" spans="2:185" s="15" customFormat="1" ht="10">
      <c r="B15" s="43"/>
      <c r="C15" s="44"/>
      <c r="D15" s="44" t="s">
        <v>25</v>
      </c>
      <c r="E15" s="45" t="s">
        <v>178</v>
      </c>
      <c r="F15" s="46" t="s">
        <v>166</v>
      </c>
      <c r="G15" s="46" t="s">
        <v>166</v>
      </c>
      <c r="H15" s="46" t="s">
        <v>166</v>
      </c>
      <c r="I15" s="46" t="s">
        <v>166</v>
      </c>
      <c r="J15" s="46" t="s">
        <v>166</v>
      </c>
      <c r="K15" s="46" t="s">
        <v>166</v>
      </c>
      <c r="L15" s="46" t="s">
        <v>166</v>
      </c>
      <c r="M15" s="46" t="s">
        <v>166</v>
      </c>
      <c r="N15" s="46" t="s">
        <v>166</v>
      </c>
      <c r="O15" s="46" t="s">
        <v>166</v>
      </c>
      <c r="P15" s="46" t="s">
        <v>166</v>
      </c>
      <c r="Q15" s="46" t="s">
        <v>166</v>
      </c>
      <c r="R15" s="46" t="s">
        <v>166</v>
      </c>
      <c r="S15" s="46" t="s">
        <v>166</v>
      </c>
      <c r="T15" s="46" t="s">
        <v>166</v>
      </c>
      <c r="U15" s="46" t="s">
        <v>166</v>
      </c>
      <c r="V15" s="46" t="s">
        <v>166</v>
      </c>
      <c r="W15" s="46" t="s">
        <v>166</v>
      </c>
      <c r="X15" s="46" t="s">
        <v>166</v>
      </c>
      <c r="Y15" s="46" t="s">
        <v>166</v>
      </c>
      <c r="Z15" s="46" t="s">
        <v>166</v>
      </c>
      <c r="AA15" s="46" t="s">
        <v>166</v>
      </c>
      <c r="AB15" s="46" t="s">
        <v>166</v>
      </c>
      <c r="AC15" s="46" t="s">
        <v>166</v>
      </c>
      <c r="AD15" s="46" t="s">
        <v>166</v>
      </c>
      <c r="AE15" s="46" t="s">
        <v>166</v>
      </c>
      <c r="AF15" s="46" t="s">
        <v>166</v>
      </c>
      <c r="AG15" s="46" t="s">
        <v>166</v>
      </c>
      <c r="AH15" s="46" t="s">
        <v>166</v>
      </c>
      <c r="AI15" s="46" t="s">
        <v>166</v>
      </c>
      <c r="AJ15" s="46" t="s">
        <v>166</v>
      </c>
      <c r="AK15" s="46" t="s">
        <v>166</v>
      </c>
      <c r="AL15" s="46" t="s">
        <v>166</v>
      </c>
      <c r="AM15" s="46" t="s">
        <v>166</v>
      </c>
      <c r="AN15" s="46" t="s">
        <v>166</v>
      </c>
      <c r="AO15" s="46" t="s">
        <v>166</v>
      </c>
      <c r="AP15" s="46" t="s">
        <v>166</v>
      </c>
      <c r="AQ15" s="46" t="s">
        <v>166</v>
      </c>
      <c r="AR15" s="46" t="s">
        <v>166</v>
      </c>
      <c r="AS15" s="46" t="s">
        <v>166</v>
      </c>
      <c r="AT15" s="46" t="s">
        <v>166</v>
      </c>
      <c r="AU15" s="46" t="s">
        <v>166</v>
      </c>
      <c r="AV15" s="46" t="s">
        <v>166</v>
      </c>
      <c r="AW15" s="46" t="s">
        <v>166</v>
      </c>
      <c r="AX15" s="46" t="s">
        <v>166</v>
      </c>
      <c r="AY15" s="46" t="s">
        <v>166</v>
      </c>
      <c r="AZ15" s="46" t="s">
        <v>166</v>
      </c>
      <c r="BA15" s="46" t="s">
        <v>166</v>
      </c>
      <c r="BB15" s="46" t="s">
        <v>166</v>
      </c>
      <c r="BC15" s="46" t="s">
        <v>166</v>
      </c>
      <c r="BD15" s="46" t="s">
        <v>166</v>
      </c>
      <c r="BE15" s="46" t="s">
        <v>166</v>
      </c>
      <c r="BF15" s="46" t="s">
        <v>166</v>
      </c>
      <c r="BG15" s="46" t="s">
        <v>166</v>
      </c>
      <c r="BH15" s="46" t="s">
        <v>166</v>
      </c>
      <c r="BI15" s="46" t="s">
        <v>166</v>
      </c>
      <c r="BJ15" s="46" t="s">
        <v>166</v>
      </c>
      <c r="BK15" s="46" t="s">
        <v>166</v>
      </c>
      <c r="BL15" s="46" t="s">
        <v>166</v>
      </c>
      <c r="BM15" s="46" t="s">
        <v>166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>
        <v>3.5445757250268528</v>
      </c>
      <c r="FR15" s="53">
        <v>4.3179377013963478</v>
      </c>
      <c r="FS15" s="53">
        <v>5.1127819548872182</v>
      </c>
      <c r="FT15" s="53"/>
      <c r="FU15" s="54"/>
      <c r="FV15" s="54" t="s">
        <v>62</v>
      </c>
      <c r="FW15" s="55" t="s">
        <v>179</v>
      </c>
      <c r="FX15" s="125"/>
      <c r="FY15" s="125"/>
      <c r="FZ15" s="98"/>
      <c r="GA15" s="98"/>
      <c r="GB15" s="104"/>
      <c r="GC15" s="104"/>
    </row>
    <row r="16" spans="2:185" s="15" customFormat="1">
      <c r="B16" s="47"/>
      <c r="C16" s="48"/>
      <c r="D16" s="48" t="s">
        <v>25</v>
      </c>
      <c r="E16" s="49" t="s">
        <v>180</v>
      </c>
      <c r="F16" s="50" t="s">
        <v>166</v>
      </c>
      <c r="G16" s="50" t="s">
        <v>166</v>
      </c>
      <c r="H16" s="50" t="s">
        <v>166</v>
      </c>
      <c r="I16" s="50" t="s">
        <v>166</v>
      </c>
      <c r="J16" s="50" t="s">
        <v>166</v>
      </c>
      <c r="K16" s="50" t="s">
        <v>166</v>
      </c>
      <c r="L16" s="50" t="s">
        <v>166</v>
      </c>
      <c r="M16" s="50" t="s">
        <v>166</v>
      </c>
      <c r="N16" s="50" t="s">
        <v>166</v>
      </c>
      <c r="O16" s="50" t="s">
        <v>166</v>
      </c>
      <c r="P16" s="50" t="s">
        <v>166</v>
      </c>
      <c r="Q16" s="50" t="s">
        <v>166</v>
      </c>
      <c r="R16" s="50" t="s">
        <v>166</v>
      </c>
      <c r="S16" s="50" t="s">
        <v>166</v>
      </c>
      <c r="T16" s="50" t="s">
        <v>166</v>
      </c>
      <c r="U16" s="50" t="s">
        <v>166</v>
      </c>
      <c r="V16" s="50" t="s">
        <v>166</v>
      </c>
      <c r="W16" s="50" t="s">
        <v>166</v>
      </c>
      <c r="X16" s="50" t="s">
        <v>166</v>
      </c>
      <c r="Y16" s="50" t="s">
        <v>166</v>
      </c>
      <c r="Z16" s="50" t="s">
        <v>166</v>
      </c>
      <c r="AA16" s="50" t="s">
        <v>166</v>
      </c>
      <c r="AB16" s="50" t="s">
        <v>166</v>
      </c>
      <c r="AC16" s="50" t="s">
        <v>166</v>
      </c>
      <c r="AD16" s="50" t="s">
        <v>166</v>
      </c>
      <c r="AE16" s="50" t="s">
        <v>166</v>
      </c>
      <c r="AF16" s="50" t="s">
        <v>166</v>
      </c>
      <c r="AG16" s="50" t="s">
        <v>166</v>
      </c>
      <c r="AH16" s="50" t="s">
        <v>166</v>
      </c>
      <c r="AI16" s="50" t="s">
        <v>166</v>
      </c>
      <c r="AJ16" s="50" t="s">
        <v>166</v>
      </c>
      <c r="AK16" s="50" t="s">
        <v>166</v>
      </c>
      <c r="AL16" s="50" t="s">
        <v>166</v>
      </c>
      <c r="AM16" s="50" t="s">
        <v>166</v>
      </c>
      <c r="AN16" s="50" t="s">
        <v>166</v>
      </c>
      <c r="AO16" s="50" t="s">
        <v>166</v>
      </c>
      <c r="AP16" s="50" t="s">
        <v>166</v>
      </c>
      <c r="AQ16" s="50" t="s">
        <v>166</v>
      </c>
      <c r="AR16" s="50" t="s">
        <v>166</v>
      </c>
      <c r="AS16" s="50" t="s">
        <v>166</v>
      </c>
      <c r="AT16" s="50" t="s">
        <v>166</v>
      </c>
      <c r="AU16" s="50" t="s">
        <v>166</v>
      </c>
      <c r="AV16" s="50" t="s">
        <v>166</v>
      </c>
      <c r="AW16" s="50" t="s">
        <v>166</v>
      </c>
      <c r="AX16" s="50" t="s">
        <v>166</v>
      </c>
      <c r="AY16" s="50" t="s">
        <v>166</v>
      </c>
      <c r="AZ16" s="50" t="s">
        <v>166</v>
      </c>
      <c r="BA16" s="50" t="s">
        <v>166</v>
      </c>
      <c r="BB16" s="50" t="s">
        <v>166</v>
      </c>
      <c r="BC16" s="50" t="s">
        <v>166</v>
      </c>
      <c r="BD16" s="50" t="s">
        <v>166</v>
      </c>
      <c r="BE16" s="50" t="s">
        <v>166</v>
      </c>
      <c r="BF16" s="50" t="s">
        <v>166</v>
      </c>
      <c r="BG16" s="50" t="s">
        <v>166</v>
      </c>
      <c r="BH16" s="50" t="s">
        <v>166</v>
      </c>
      <c r="BI16" s="50" t="s">
        <v>166</v>
      </c>
      <c r="BJ16" s="50" t="s">
        <v>166</v>
      </c>
      <c r="BK16" s="50" t="s">
        <v>166</v>
      </c>
      <c r="BL16" s="50" t="s">
        <v>166</v>
      </c>
      <c r="BM16" s="50" t="s">
        <v>166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18.904403866809883</v>
      </c>
      <c r="DX16" s="90">
        <v>19.377013963480131</v>
      </c>
      <c r="DY16" s="90">
        <v>19.60281870595772</v>
      </c>
      <c r="DZ16" s="90">
        <v>19.656283566058004</v>
      </c>
      <c r="EA16" s="90">
        <v>19.978517722878625</v>
      </c>
      <c r="EB16" s="90">
        <v>19.441460794844254</v>
      </c>
      <c r="EC16" s="90">
        <v>19.205155746509131</v>
      </c>
      <c r="ED16" s="90">
        <v>19.656283566058004</v>
      </c>
      <c r="EE16" s="90">
        <v>17.980665950590762</v>
      </c>
      <c r="EF16" s="90">
        <v>19.914070891514502</v>
      </c>
      <c r="EG16" s="90">
        <v>20.515574650912995</v>
      </c>
      <c r="EH16" s="90">
        <v>20.128893662728249</v>
      </c>
      <c r="EI16" s="90">
        <v>20.322234156820624</v>
      </c>
      <c r="EJ16" s="90">
        <v>21.675617615467242</v>
      </c>
      <c r="EK16" s="90">
        <v>21.396348012889366</v>
      </c>
      <c r="EL16" s="90">
        <v>24.489795918367346</v>
      </c>
      <c r="EM16" s="90">
        <v>22.470461868958111</v>
      </c>
      <c r="EN16" s="90">
        <v>21.654135338345863</v>
      </c>
      <c r="EO16" s="90">
        <v>23.737916219119228</v>
      </c>
      <c r="EP16" s="90">
        <v>22.642320085929107</v>
      </c>
      <c r="EQ16" s="90">
        <v>20.580021482277122</v>
      </c>
      <c r="ER16" s="90">
        <v>22.814178302900107</v>
      </c>
      <c r="ES16" s="90">
        <v>23.029001074113857</v>
      </c>
      <c r="ET16" s="90">
        <v>22.577873254564985</v>
      </c>
      <c r="EU16" s="90">
        <v>22.448979591836736</v>
      </c>
      <c r="EV16" s="90">
        <v>22.148227712137487</v>
      </c>
      <c r="EW16" s="90">
        <v>22.42749731471536</v>
      </c>
      <c r="EX16" s="90">
        <v>23.114930182599355</v>
      </c>
      <c r="EY16" s="90">
        <v>21.503759398496243</v>
      </c>
      <c r="EZ16" s="90">
        <v>21.761546723952737</v>
      </c>
      <c r="FA16" s="90">
        <v>22.42749731471536</v>
      </c>
      <c r="FB16" s="90">
        <v>21.933404940923737</v>
      </c>
      <c r="FC16" s="90">
        <v>23.458646616541355</v>
      </c>
      <c r="FD16" s="90">
        <v>23.480128893662727</v>
      </c>
      <c r="FE16" s="90">
        <v>21.997851772287863</v>
      </c>
      <c r="FF16" s="90">
        <v>24.124597207303974</v>
      </c>
      <c r="FG16" s="90">
        <v>24.360902255639097</v>
      </c>
      <c r="FH16" s="90">
        <v>23.501611170784102</v>
      </c>
      <c r="FI16" s="90">
        <v>23.071965628356605</v>
      </c>
      <c r="FJ16" s="90">
        <v>25.005370569280345</v>
      </c>
      <c r="FK16" s="90">
        <v>23.566058002148228</v>
      </c>
      <c r="FL16" s="90">
        <v>23.823845327604726</v>
      </c>
      <c r="FM16" s="90">
        <v>22.062298603651985</v>
      </c>
      <c r="FN16" s="90">
        <v>21.71858216970999</v>
      </c>
      <c r="FO16" s="90">
        <v>22.857142857142858</v>
      </c>
      <c r="FP16" s="90">
        <v>21.568206229860365</v>
      </c>
      <c r="FQ16" s="90">
        <v>21.203007518796994</v>
      </c>
      <c r="FR16" s="90">
        <v>26.122448979591837</v>
      </c>
      <c r="FS16" s="126">
        <v>29.559613319011813</v>
      </c>
      <c r="FT16" s="56"/>
      <c r="FU16" s="57"/>
      <c r="FV16" s="57" t="s">
        <v>62</v>
      </c>
      <c r="FW16" s="58" t="s">
        <v>181</v>
      </c>
      <c r="FX16" s="136"/>
      <c r="FY16" s="136"/>
      <c r="FZ16" s="98"/>
      <c r="GA16" s="98"/>
      <c r="GB16" s="104"/>
      <c r="GC16" s="104"/>
    </row>
    <row r="17" spans="2:185" s="15" customFormat="1" ht="10">
      <c r="B17" s="43"/>
      <c r="C17" s="44"/>
      <c r="D17" s="44" t="s">
        <v>25</v>
      </c>
      <c r="E17" s="45" t="s">
        <v>182</v>
      </c>
      <c r="F17" s="46" t="s">
        <v>166</v>
      </c>
      <c r="G17" s="46" t="s">
        <v>166</v>
      </c>
      <c r="H17" s="46" t="s">
        <v>166</v>
      </c>
      <c r="I17" s="46" t="s">
        <v>166</v>
      </c>
      <c r="J17" s="46" t="s">
        <v>166</v>
      </c>
      <c r="K17" s="46" t="s">
        <v>166</v>
      </c>
      <c r="L17" s="46" t="s">
        <v>166</v>
      </c>
      <c r="M17" s="46" t="s">
        <v>166</v>
      </c>
      <c r="N17" s="46" t="s">
        <v>166</v>
      </c>
      <c r="O17" s="46" t="s">
        <v>166</v>
      </c>
      <c r="P17" s="46" t="s">
        <v>166</v>
      </c>
      <c r="Q17" s="46" t="s">
        <v>166</v>
      </c>
      <c r="R17" s="46" t="s">
        <v>166</v>
      </c>
      <c r="S17" s="46" t="s">
        <v>166</v>
      </c>
      <c r="T17" s="46" t="s">
        <v>166</v>
      </c>
      <c r="U17" s="46" t="s">
        <v>166</v>
      </c>
      <c r="V17" s="46" t="s">
        <v>166</v>
      </c>
      <c r="W17" s="46" t="s">
        <v>166</v>
      </c>
      <c r="X17" s="46" t="s">
        <v>166</v>
      </c>
      <c r="Y17" s="46" t="s">
        <v>166</v>
      </c>
      <c r="Z17" s="46" t="s">
        <v>166</v>
      </c>
      <c r="AA17" s="46" t="s">
        <v>166</v>
      </c>
      <c r="AB17" s="46" t="s">
        <v>166</v>
      </c>
      <c r="AC17" s="46" t="s">
        <v>166</v>
      </c>
      <c r="AD17" s="46" t="s">
        <v>166</v>
      </c>
      <c r="AE17" s="46" t="s">
        <v>166</v>
      </c>
      <c r="AF17" s="46" t="s">
        <v>166</v>
      </c>
      <c r="AG17" s="46" t="s">
        <v>166</v>
      </c>
      <c r="AH17" s="46" t="s">
        <v>166</v>
      </c>
      <c r="AI17" s="46" t="s">
        <v>166</v>
      </c>
      <c r="AJ17" s="46" t="s">
        <v>166</v>
      </c>
      <c r="AK17" s="46" t="s">
        <v>166</v>
      </c>
      <c r="AL17" s="46" t="s">
        <v>166</v>
      </c>
      <c r="AM17" s="46" t="s">
        <v>166</v>
      </c>
      <c r="AN17" s="46" t="s">
        <v>166</v>
      </c>
      <c r="AO17" s="46" t="s">
        <v>166</v>
      </c>
      <c r="AP17" s="46" t="s">
        <v>166</v>
      </c>
      <c r="AQ17" s="46" t="s">
        <v>166</v>
      </c>
      <c r="AR17" s="46" t="s">
        <v>166</v>
      </c>
      <c r="AS17" s="46" t="s">
        <v>166</v>
      </c>
      <c r="AT17" s="46" t="s">
        <v>166</v>
      </c>
      <c r="AU17" s="46" t="s">
        <v>166</v>
      </c>
      <c r="AV17" s="46" t="s">
        <v>166</v>
      </c>
      <c r="AW17" s="46" t="s">
        <v>166</v>
      </c>
      <c r="AX17" s="46" t="s">
        <v>166</v>
      </c>
      <c r="AY17" s="46" t="s">
        <v>166</v>
      </c>
      <c r="AZ17" s="46" t="s">
        <v>166</v>
      </c>
      <c r="BA17" s="46" t="s">
        <v>166</v>
      </c>
      <c r="BB17" s="46" t="s">
        <v>166</v>
      </c>
      <c r="BC17" s="46" t="s">
        <v>166</v>
      </c>
      <c r="BD17" s="46" t="s">
        <v>166</v>
      </c>
      <c r="BE17" s="46" t="s">
        <v>166</v>
      </c>
      <c r="BF17" s="46" t="s">
        <v>166</v>
      </c>
      <c r="BG17" s="46" t="s">
        <v>166</v>
      </c>
      <c r="BH17" s="46" t="s">
        <v>166</v>
      </c>
      <c r="BI17" s="46" t="s">
        <v>166</v>
      </c>
      <c r="BJ17" s="46" t="s">
        <v>166</v>
      </c>
      <c r="BK17" s="46" t="s">
        <v>166</v>
      </c>
      <c r="BL17" s="46" t="s">
        <v>166</v>
      </c>
      <c r="BM17" s="46" t="s">
        <v>166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77.486573576799131</v>
      </c>
      <c r="DX17" s="91">
        <v>76.928034371643406</v>
      </c>
      <c r="DY17" s="91">
        <v>77.557121503309844</v>
      </c>
      <c r="DZ17" s="91">
        <v>77.207303974221276</v>
      </c>
      <c r="EA17" s="91">
        <v>76.498388829215898</v>
      </c>
      <c r="EB17" s="91">
        <v>76.949516648764757</v>
      </c>
      <c r="EC17" s="91">
        <v>77.314715359828142</v>
      </c>
      <c r="ED17" s="91">
        <v>76.562835660580021</v>
      </c>
      <c r="EE17" s="91">
        <v>78.410311493018256</v>
      </c>
      <c r="EF17" s="91">
        <v>77.164339419978518</v>
      </c>
      <c r="EG17" s="91">
        <v>76.283566058002151</v>
      </c>
      <c r="EH17" s="91">
        <v>75.961331901181524</v>
      </c>
      <c r="EI17" s="91">
        <v>76.562835660580021</v>
      </c>
      <c r="EJ17" s="91">
        <v>74.543501611170782</v>
      </c>
      <c r="EK17" s="91">
        <v>75.123523093447901</v>
      </c>
      <c r="EL17" s="91">
        <v>72.073039742212671</v>
      </c>
      <c r="EM17" s="91">
        <v>74.19978517722879</v>
      </c>
      <c r="EN17" s="91">
        <v>74.930182599355533</v>
      </c>
      <c r="EO17" s="91">
        <v>72.76047261009667</v>
      </c>
      <c r="EP17" s="91">
        <v>72.61009667024706</v>
      </c>
      <c r="EQ17" s="91">
        <v>75.853920515574657</v>
      </c>
      <c r="ER17" s="91">
        <v>73.361976369495167</v>
      </c>
      <c r="ES17" s="91">
        <v>73.14715359828142</v>
      </c>
      <c r="ET17" s="91">
        <v>72.524167561761544</v>
      </c>
      <c r="EU17" s="91">
        <v>72.781954887218035</v>
      </c>
      <c r="EV17" s="91">
        <v>71.686358754027921</v>
      </c>
      <c r="EW17" s="91">
        <v>72.073039742212671</v>
      </c>
      <c r="EX17" s="91">
        <v>73.190118152524164</v>
      </c>
      <c r="EY17" s="91">
        <v>74.371643394199779</v>
      </c>
      <c r="EZ17" s="91">
        <v>72.567132116004302</v>
      </c>
      <c r="FA17" s="91">
        <v>73.598281417830293</v>
      </c>
      <c r="FB17" s="91">
        <v>73.791621911922661</v>
      </c>
      <c r="FC17" s="91">
        <v>73.361976369495167</v>
      </c>
      <c r="FD17" s="91">
        <v>73.42642320085929</v>
      </c>
      <c r="FE17" s="91">
        <v>74.801288936627287</v>
      </c>
      <c r="FF17" s="91">
        <v>72.116004296455429</v>
      </c>
      <c r="FG17" s="91">
        <v>71.858216970998924</v>
      </c>
      <c r="FH17" s="91">
        <v>71.664876476906556</v>
      </c>
      <c r="FI17" s="91">
        <v>72.137486573576808</v>
      </c>
      <c r="FJ17" s="91">
        <v>71.901181525241682</v>
      </c>
      <c r="FK17" s="91">
        <v>72.696025778732547</v>
      </c>
      <c r="FL17" s="91">
        <v>73.03974221267454</v>
      </c>
      <c r="FM17" s="91">
        <v>74.908700322234154</v>
      </c>
      <c r="FN17" s="91">
        <v>75.273899033297539</v>
      </c>
      <c r="FO17" s="91">
        <v>73.598281417830293</v>
      </c>
      <c r="FP17" s="91">
        <v>75.016111707841034</v>
      </c>
      <c r="FQ17" s="91">
        <v>75.25241675617616</v>
      </c>
      <c r="FR17" s="91">
        <v>69.559613319011817</v>
      </c>
      <c r="FS17" s="91">
        <v>65.327604726100972</v>
      </c>
      <c r="FT17" s="53"/>
      <c r="FU17" s="54"/>
      <c r="FV17" s="54" t="s">
        <v>62</v>
      </c>
      <c r="FW17" s="55" t="s">
        <v>183</v>
      </c>
      <c r="FX17" s="115"/>
      <c r="FY17" s="115"/>
      <c r="FZ17" s="98"/>
      <c r="GA17" s="98"/>
      <c r="GB17" s="104"/>
      <c r="GC17" s="104"/>
    </row>
    <row r="18" spans="2:185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U18" s="3"/>
      <c r="FX18" s="127"/>
      <c r="FY18" s="127"/>
      <c r="FZ18" s="124"/>
      <c r="GA18" s="104"/>
    </row>
    <row r="19" spans="2:185" ht="13">
      <c r="B19" s="84" t="s">
        <v>55</v>
      </c>
      <c r="C19" s="3"/>
      <c r="D19" s="2"/>
      <c r="E19" s="2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X19" s="104"/>
      <c r="FY19" s="104"/>
      <c r="FZ19" s="94"/>
      <c r="GA19" s="3"/>
    </row>
    <row r="20" spans="2:185" ht="13"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X20" s="104"/>
      <c r="FY20" s="104"/>
      <c r="FZ20" s="104"/>
      <c r="GA20" s="33"/>
    </row>
    <row r="21" spans="2:185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X21" s="104"/>
      <c r="FY21" s="104"/>
      <c r="FZ21" s="104"/>
    </row>
    <row r="22" spans="2:185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X22" s="104"/>
      <c r="FY22" s="104"/>
      <c r="FZ22" s="104"/>
    </row>
    <row r="23" spans="2:185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</row>
  </sheetData>
  <mergeCells count="17">
    <mergeCell ref="B6:E7"/>
    <mergeCell ref="F6:Q6"/>
    <mergeCell ref="R6:AC6"/>
    <mergeCell ref="AP6:BA6"/>
    <mergeCell ref="BB6:BM6"/>
    <mergeCell ref="ET6:FE6"/>
    <mergeCell ref="FR6:FS6"/>
    <mergeCell ref="FF6:FQ6"/>
    <mergeCell ref="FT6:FW7"/>
    <mergeCell ref="AD6:AO6"/>
    <mergeCell ref="BN6:BY6"/>
    <mergeCell ref="BZ6:CK6"/>
    <mergeCell ref="CL6:CW6"/>
    <mergeCell ref="CX6:DI6"/>
    <mergeCell ref="DJ6:DU6"/>
    <mergeCell ref="DV6:EG6"/>
    <mergeCell ref="EH6:ES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Y133"/>
  <sheetViews>
    <sheetView showGridLines="0" zoomScale="70" zoomScaleNormal="70" workbookViewId="0">
      <pane xSplit="3" ySplit="5" topLeftCell="FI6" activePane="bottomRight" state="frozen"/>
      <selection pane="topRight" activeCell="D1" sqref="D1"/>
      <selection pane="bottomLeft" activeCell="A6" sqref="A6"/>
      <selection pane="bottomRight" activeCell="FV17" sqref="FV17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3" width="7.453125" customWidth="1"/>
    <col min="174" max="174" width="4" customWidth="1"/>
    <col min="175" max="175" width="35.54296875" bestFit="1" customWidth="1"/>
  </cols>
  <sheetData>
    <row r="1" spans="1:181" s="31" customFormat="1" ht="15.5">
      <c r="A1" s="28"/>
      <c r="B1" s="6" t="s">
        <v>184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6" t="s">
        <v>185</v>
      </c>
      <c r="FS1" s="29"/>
    </row>
    <row r="2" spans="1:181" s="31" customFormat="1" ht="15.5">
      <c r="A2" s="28"/>
      <c r="B2" s="6" t="s">
        <v>186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6" t="s">
        <v>187</v>
      </c>
      <c r="FS2" s="32"/>
    </row>
    <row r="3" spans="1:181" s="27" customFormat="1" ht="13.5" customHeight="1">
      <c r="A3" s="26"/>
      <c r="B3" s="33"/>
      <c r="FR3" s="33"/>
    </row>
    <row r="4" spans="1:181" s="35" customFormat="1" ht="27" customHeight="1">
      <c r="A4" s="34"/>
      <c r="B4" s="177" t="s">
        <v>4</v>
      </c>
      <c r="C4" s="177"/>
      <c r="D4" s="178">
        <v>2012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>
        <v>2013</v>
      </c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>
        <v>2014</v>
      </c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>
        <v>2015</v>
      </c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>
        <v>2016</v>
      </c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>
        <v>2017</v>
      </c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67">
        <v>2018</v>
      </c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68"/>
      <c r="CJ4" s="171">
        <v>2019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3"/>
      <c r="CV4" s="171">
        <v>2020</v>
      </c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4">
        <v>2021</v>
      </c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6"/>
      <c r="DT4" s="138">
        <v>2022</v>
      </c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40">
        <v>2023</v>
      </c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2"/>
      <c r="ER4" s="140">
        <v>2024</v>
      </c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3"/>
      <c r="FD4" s="150">
        <v>2025</v>
      </c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3"/>
      <c r="FP4" s="150">
        <v>2026</v>
      </c>
      <c r="FQ4" s="143"/>
      <c r="FR4" s="167" t="s">
        <v>188</v>
      </c>
      <c r="FS4" s="168"/>
    </row>
    <row r="5" spans="1:181" s="35" customFormat="1" ht="11.15" customHeight="1">
      <c r="A5" s="34"/>
      <c r="B5" s="177"/>
      <c r="C5" s="177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169"/>
      <c r="FS5" s="170"/>
    </row>
    <row r="6" spans="1:181" s="35" customFormat="1" ht="10.5">
      <c r="A6" s="34"/>
      <c r="B6" s="61" t="s">
        <v>189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40" t="s">
        <v>189</v>
      </c>
      <c r="FS6" s="41"/>
    </row>
    <row r="7" spans="1:181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>
        <v>145.33333333333331</v>
      </c>
      <c r="FP7" s="53">
        <v>149.8095238095238</v>
      </c>
      <c r="FQ7" s="53">
        <v>146.1904761904762</v>
      </c>
      <c r="FR7" s="53" t="s">
        <v>62</v>
      </c>
      <c r="FS7" s="55" t="s">
        <v>24</v>
      </c>
      <c r="FT7" s="100"/>
      <c r="FU7" s="100"/>
      <c r="FV7" s="108"/>
      <c r="FW7" s="108"/>
      <c r="FX7" s="108"/>
      <c r="FY7" s="108"/>
    </row>
    <row r="8" spans="1:181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>
        <v>131.9047619047619</v>
      </c>
      <c r="FP8" s="56">
        <v>138.47619047619048</v>
      </c>
      <c r="FQ8" s="56">
        <v>134.28571428571431</v>
      </c>
      <c r="FR8" s="56" t="s">
        <v>62</v>
      </c>
      <c r="FS8" s="58" t="s">
        <v>27</v>
      </c>
      <c r="FT8" s="100"/>
      <c r="FU8" s="100"/>
      <c r="FV8" s="108"/>
      <c r="FW8" s="108"/>
      <c r="FX8" s="108"/>
      <c r="FY8" s="108"/>
    </row>
    <row r="9" spans="1:181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71">
        <v>158.76190476190476</v>
      </c>
      <c r="FP9" s="71">
        <v>161.14285714285714</v>
      </c>
      <c r="FQ9" s="71">
        <v>158.0952380952381</v>
      </c>
      <c r="FR9" s="53" t="s">
        <v>62</v>
      </c>
      <c r="FS9" s="55" t="s">
        <v>29</v>
      </c>
      <c r="FT9" s="100"/>
      <c r="FU9" s="100"/>
      <c r="FV9" s="108"/>
      <c r="FW9" s="108"/>
      <c r="FX9" s="108"/>
      <c r="FY9" s="108"/>
    </row>
    <row r="10" spans="1:181" s="36" customFormat="1" ht="10">
      <c r="A10" s="28"/>
      <c r="B10" s="56" t="s">
        <v>62</v>
      </c>
      <c r="C10" s="58" t="s">
        <v>190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57" t="s">
        <v>62</v>
      </c>
      <c r="FS10" s="58" t="s">
        <v>50</v>
      </c>
      <c r="FT10" s="100"/>
      <c r="FU10" s="100"/>
      <c r="FV10" s="108"/>
      <c r="FW10" s="108"/>
      <c r="FX10" s="108"/>
      <c r="FY10" s="108"/>
    </row>
    <row r="11" spans="1:181" s="36" customFormat="1" ht="10">
      <c r="A11" s="28"/>
      <c r="B11" s="53" t="s">
        <v>62</v>
      </c>
      <c r="C11" s="55" t="s">
        <v>191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54" t="s">
        <v>62</v>
      </c>
      <c r="FS11" s="55" t="s">
        <v>52</v>
      </c>
      <c r="FT11" s="100"/>
      <c r="FU11" s="100"/>
      <c r="FV11" s="108"/>
      <c r="FW11" s="108"/>
      <c r="FX11" s="108"/>
      <c r="FY11" s="108"/>
    </row>
    <row r="12" spans="1:181" s="36" customFormat="1" ht="10">
      <c r="A12" s="28"/>
      <c r="B12" s="56" t="s">
        <v>62</v>
      </c>
      <c r="C12" s="58" t="s">
        <v>192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8"/>
      <c r="FQ12" s="118"/>
      <c r="FR12" s="56" t="s">
        <v>62</v>
      </c>
      <c r="FS12" s="58" t="s">
        <v>54</v>
      </c>
      <c r="FT12" s="100"/>
      <c r="FU12" s="100"/>
      <c r="FV12" s="108"/>
      <c r="FW12" s="108"/>
      <c r="FX12" s="108"/>
      <c r="FY12" s="108"/>
    </row>
    <row r="13" spans="1:181" s="35" customFormat="1" ht="10.5">
      <c r="A13" s="34"/>
      <c r="B13" s="61" t="s">
        <v>193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1" t="s">
        <v>193</v>
      </c>
      <c r="FS13" s="62"/>
      <c r="FT13" s="100"/>
      <c r="FU13" s="101"/>
      <c r="FV13" s="108"/>
      <c r="FW13" s="108"/>
      <c r="FX13" s="108"/>
      <c r="FY13" s="108"/>
    </row>
    <row r="14" spans="1:181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>
        <v>114.14814814814815</v>
      </c>
      <c r="FP14" s="53">
        <v>118.96296296296298</v>
      </c>
      <c r="FQ14" s="53">
        <v>106.44444444444443</v>
      </c>
      <c r="FR14" s="53" t="s">
        <v>62</v>
      </c>
      <c r="FS14" s="55" t="s">
        <v>24</v>
      </c>
      <c r="FT14" s="100"/>
      <c r="FU14" s="102"/>
      <c r="FV14" s="108"/>
      <c r="FW14" s="108"/>
      <c r="FX14" s="108"/>
      <c r="FY14" s="108"/>
    </row>
    <row r="15" spans="1:181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>
        <v>94.444444444444457</v>
      </c>
      <c r="FP15" s="56">
        <v>102</v>
      </c>
      <c r="FQ15" s="56">
        <v>93.851851851851848</v>
      </c>
      <c r="FR15" s="56" t="s">
        <v>62</v>
      </c>
      <c r="FS15" s="58" t="s">
        <v>27</v>
      </c>
      <c r="FT15" s="100"/>
      <c r="FU15" s="102"/>
      <c r="FV15" s="108"/>
      <c r="FW15" s="108"/>
      <c r="FX15" s="108"/>
      <c r="FY15" s="108"/>
    </row>
    <row r="16" spans="1:181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>
        <v>133.85185185185185</v>
      </c>
      <c r="FP16" s="53">
        <v>135.92592592592595</v>
      </c>
      <c r="FQ16" s="53">
        <v>119.03703703703702</v>
      </c>
      <c r="FR16" s="53" t="s">
        <v>62</v>
      </c>
      <c r="FS16" s="55" t="s">
        <v>29</v>
      </c>
      <c r="FT16" s="100"/>
      <c r="FU16" s="102"/>
      <c r="FV16" s="108"/>
      <c r="FW16" s="108"/>
      <c r="FX16" s="108"/>
      <c r="FY16" s="108"/>
    </row>
    <row r="17" spans="1:181" s="36" customFormat="1" ht="10">
      <c r="A17" s="28"/>
      <c r="B17" s="56" t="s">
        <v>62</v>
      </c>
      <c r="C17" s="58" t="s">
        <v>190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56" t="s">
        <v>62</v>
      </c>
      <c r="FS17" s="58" t="s">
        <v>50</v>
      </c>
      <c r="FT17" s="100"/>
      <c r="FU17" s="102"/>
      <c r="FV17" s="108"/>
      <c r="FW17" s="108"/>
      <c r="FX17" s="108"/>
      <c r="FY17" s="108"/>
    </row>
    <row r="18" spans="1:181" s="36" customFormat="1" ht="10">
      <c r="A18" s="28"/>
      <c r="B18" s="53" t="s">
        <v>62</v>
      </c>
      <c r="C18" s="55" t="s">
        <v>191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53" t="s">
        <v>62</v>
      </c>
      <c r="FS18" s="55" t="s">
        <v>52</v>
      </c>
      <c r="FT18" s="100"/>
      <c r="FU18" s="102"/>
      <c r="FV18" s="108"/>
      <c r="FW18" s="108"/>
      <c r="FX18" s="108"/>
      <c r="FY18" s="108"/>
    </row>
    <row r="19" spans="1:181" s="36" customFormat="1" ht="10">
      <c r="A19" s="28"/>
      <c r="B19" s="56" t="s">
        <v>62</v>
      </c>
      <c r="C19" s="58" t="s">
        <v>192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8"/>
      <c r="FQ19" s="118"/>
      <c r="FR19" s="56" t="s">
        <v>62</v>
      </c>
      <c r="FS19" s="58" t="s">
        <v>54</v>
      </c>
      <c r="FT19" s="100"/>
      <c r="FU19" s="102"/>
      <c r="FV19" s="108"/>
      <c r="FW19" s="108"/>
      <c r="FX19" s="108"/>
      <c r="FY19" s="108"/>
    </row>
    <row r="20" spans="1:181" s="35" customFormat="1" ht="10.5">
      <c r="A20" s="34"/>
      <c r="B20" s="61" t="s">
        <v>194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1" t="s">
        <v>194</v>
      </c>
      <c r="FS20" s="62"/>
      <c r="FT20" s="100"/>
      <c r="FU20" s="101"/>
      <c r="FV20" s="108"/>
      <c r="FW20" s="108"/>
      <c r="FX20" s="108"/>
      <c r="FY20" s="108"/>
    </row>
    <row r="21" spans="1:181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>
        <v>115.83333333333333</v>
      </c>
      <c r="FP21" s="53">
        <v>130.77777777777777</v>
      </c>
      <c r="FQ21" s="53">
        <v>126.38888888888889</v>
      </c>
      <c r="FR21" s="53" t="s">
        <v>62</v>
      </c>
      <c r="FS21" s="55" t="s">
        <v>24</v>
      </c>
      <c r="FT21" s="100"/>
      <c r="FU21" s="103"/>
      <c r="FV21" s="108"/>
      <c r="FW21" s="108"/>
      <c r="FX21" s="108"/>
      <c r="FY21" s="108"/>
    </row>
    <row r="22" spans="1:181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>
        <v>102</v>
      </c>
      <c r="FP22" s="56">
        <v>116</v>
      </c>
      <c r="FQ22" s="56">
        <v>113.33333333333333</v>
      </c>
      <c r="FR22" s="56" t="s">
        <v>62</v>
      </c>
      <c r="FS22" s="58" t="s">
        <v>27</v>
      </c>
      <c r="FT22" s="100"/>
      <c r="FU22" s="103"/>
      <c r="FV22" s="108"/>
      <c r="FW22" s="108"/>
      <c r="FX22" s="108"/>
      <c r="FY22" s="108"/>
    </row>
    <row r="23" spans="1:181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>
        <v>129.66666666666666</v>
      </c>
      <c r="FP23" s="53">
        <v>145.55555555555554</v>
      </c>
      <c r="FQ23" s="53">
        <v>139.44444444444446</v>
      </c>
      <c r="FR23" s="53" t="s">
        <v>62</v>
      </c>
      <c r="FS23" s="55" t="s">
        <v>29</v>
      </c>
      <c r="FT23" s="100"/>
      <c r="FU23" s="103"/>
      <c r="FV23" s="108"/>
      <c r="FW23" s="108"/>
      <c r="FX23" s="108"/>
      <c r="FY23" s="108"/>
    </row>
    <row r="24" spans="1:181" s="35" customFormat="1" ht="10">
      <c r="A24" s="34"/>
      <c r="B24" s="56" t="s">
        <v>62</v>
      </c>
      <c r="C24" s="58" t="s">
        <v>190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56" t="s">
        <v>62</v>
      </c>
      <c r="FS24" s="58" t="s">
        <v>50</v>
      </c>
      <c r="FT24" s="100"/>
      <c r="FU24" s="103"/>
      <c r="FV24" s="108"/>
      <c r="FW24" s="108"/>
      <c r="FX24" s="108"/>
      <c r="FY24" s="108"/>
    </row>
    <row r="25" spans="1:181" s="35" customFormat="1" ht="10">
      <c r="A25" s="34"/>
      <c r="B25" s="53" t="s">
        <v>62</v>
      </c>
      <c r="C25" s="55" t="s">
        <v>191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53" t="s">
        <v>62</v>
      </c>
      <c r="FS25" s="55" t="s">
        <v>52</v>
      </c>
      <c r="FT25" s="100"/>
      <c r="FU25" s="103"/>
      <c r="FV25" s="108"/>
      <c r="FW25" s="108"/>
      <c r="FX25" s="108"/>
      <c r="FY25" s="108"/>
    </row>
    <row r="26" spans="1:181" s="36" customFormat="1" ht="10">
      <c r="A26" s="28"/>
      <c r="B26" s="56" t="s">
        <v>62</v>
      </c>
      <c r="C26" s="58" t="s">
        <v>192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8"/>
      <c r="FQ26" s="118"/>
      <c r="FR26" s="56" t="s">
        <v>62</v>
      </c>
      <c r="FS26" s="58" t="s">
        <v>54</v>
      </c>
      <c r="FT26" s="100"/>
      <c r="FU26" s="102"/>
      <c r="FV26" s="108"/>
      <c r="FW26" s="108"/>
      <c r="FX26" s="108"/>
      <c r="FY26" s="108"/>
    </row>
    <row r="27" spans="1:181" s="35" customFormat="1" ht="10.5">
      <c r="A27" s="34"/>
      <c r="B27" s="61" t="s">
        <v>195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1" t="s">
        <v>195</v>
      </c>
      <c r="FS27" s="62"/>
      <c r="FT27" s="100"/>
      <c r="FU27" s="101"/>
      <c r="FV27" s="108"/>
      <c r="FW27" s="108"/>
      <c r="FX27" s="108"/>
      <c r="FY27" s="108"/>
    </row>
    <row r="28" spans="1:181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>
        <v>120.2</v>
      </c>
      <c r="FP28" s="53">
        <v>110.1</v>
      </c>
      <c r="FQ28" s="53">
        <v>128.66666666666666</v>
      </c>
      <c r="FR28" s="53" t="s">
        <v>62</v>
      </c>
      <c r="FS28" s="55" t="s">
        <v>24</v>
      </c>
      <c r="FT28" s="100"/>
      <c r="FU28" s="103"/>
      <c r="FV28" s="108"/>
      <c r="FW28" s="108"/>
      <c r="FX28" s="108"/>
      <c r="FY28" s="108"/>
    </row>
    <row r="29" spans="1:181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>
        <v>109.93333333333334</v>
      </c>
      <c r="FP29" s="56">
        <v>100.59999999999998</v>
      </c>
      <c r="FQ29" s="56">
        <v>122.46666666666665</v>
      </c>
      <c r="FR29" s="56" t="s">
        <v>62</v>
      </c>
      <c r="FS29" s="58" t="s">
        <v>27</v>
      </c>
      <c r="FT29" s="100"/>
      <c r="FU29" s="103"/>
      <c r="FV29" s="108"/>
      <c r="FW29" s="108"/>
      <c r="FX29" s="108"/>
      <c r="FY29" s="108"/>
    </row>
    <row r="30" spans="1:181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>
        <v>130.46666666666667</v>
      </c>
      <c r="FP30" s="53">
        <v>119.60000000000001</v>
      </c>
      <c r="FQ30" s="53">
        <v>134.86666666666667</v>
      </c>
      <c r="FR30" s="53" t="s">
        <v>62</v>
      </c>
      <c r="FS30" s="55" t="s">
        <v>29</v>
      </c>
      <c r="FT30" s="100"/>
      <c r="FU30" s="103"/>
      <c r="FV30" s="108"/>
      <c r="FW30" s="108"/>
      <c r="FX30" s="108"/>
      <c r="FY30" s="108"/>
    </row>
    <row r="31" spans="1:181" s="35" customFormat="1" ht="10">
      <c r="A31" s="34"/>
      <c r="B31" s="56" t="s">
        <v>62</v>
      </c>
      <c r="C31" s="58" t="s">
        <v>190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56" t="s">
        <v>62</v>
      </c>
      <c r="FS31" s="58" t="s">
        <v>50</v>
      </c>
      <c r="FT31" s="100"/>
      <c r="FU31" s="103"/>
      <c r="FV31" s="108"/>
      <c r="FW31" s="108"/>
      <c r="FX31" s="108"/>
      <c r="FY31" s="108"/>
    </row>
    <row r="32" spans="1:181" s="35" customFormat="1" ht="10">
      <c r="A32" s="34"/>
      <c r="B32" s="53" t="s">
        <v>62</v>
      </c>
      <c r="C32" s="55" t="s">
        <v>191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53" t="s">
        <v>62</v>
      </c>
      <c r="FS32" s="55" t="s">
        <v>52</v>
      </c>
      <c r="FT32" s="100"/>
      <c r="FU32" s="103"/>
      <c r="FV32" s="108"/>
      <c r="FW32" s="108"/>
      <c r="FX32" s="108"/>
      <c r="FY32" s="108"/>
    </row>
    <row r="33" spans="1:181" s="36" customFormat="1" ht="10">
      <c r="A33" s="28"/>
      <c r="B33" s="56" t="s">
        <v>62</v>
      </c>
      <c r="C33" s="58" t="s">
        <v>192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8"/>
      <c r="FQ33" s="118"/>
      <c r="FR33" s="56" t="s">
        <v>62</v>
      </c>
      <c r="FS33" s="58" t="s">
        <v>54</v>
      </c>
      <c r="FT33" s="100"/>
      <c r="FU33" s="102"/>
      <c r="FV33" s="108"/>
      <c r="FW33" s="108"/>
      <c r="FX33" s="108"/>
      <c r="FY33" s="108"/>
    </row>
    <row r="34" spans="1:181" s="35" customFormat="1" ht="10.5">
      <c r="A34" s="34"/>
      <c r="B34" s="61" t="s">
        <v>196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1" t="s">
        <v>196</v>
      </c>
      <c r="FS34" s="62"/>
      <c r="FT34" s="100"/>
      <c r="FU34" s="101"/>
      <c r="FV34" s="108"/>
      <c r="FW34" s="108"/>
      <c r="FX34" s="108"/>
      <c r="FY34" s="108"/>
    </row>
    <row r="35" spans="1:181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>
        <v>98.095238095238102</v>
      </c>
      <c r="FP35" s="53">
        <v>104.55026455026453</v>
      </c>
      <c r="FQ35" s="53">
        <v>101.74603174603175</v>
      </c>
      <c r="FR35" s="53" t="s">
        <v>62</v>
      </c>
      <c r="FS35" s="55" t="s">
        <v>24</v>
      </c>
      <c r="FT35" s="100"/>
      <c r="FU35" s="103"/>
      <c r="FV35" s="108"/>
      <c r="FW35" s="108"/>
      <c r="FX35" s="108"/>
      <c r="FY35" s="108"/>
    </row>
    <row r="36" spans="1:181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>
        <v>91.534391534391531</v>
      </c>
      <c r="FP36" s="56">
        <v>95.555555555555543</v>
      </c>
      <c r="FQ36" s="56">
        <v>96.084656084656089</v>
      </c>
      <c r="FR36" s="56" t="s">
        <v>62</v>
      </c>
      <c r="FS36" s="58" t="s">
        <v>27</v>
      </c>
      <c r="FT36" s="100"/>
      <c r="FU36" s="103"/>
      <c r="FV36" s="108"/>
      <c r="FW36" s="108"/>
      <c r="FX36" s="108"/>
      <c r="FY36" s="108"/>
    </row>
    <row r="37" spans="1:181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>
        <v>104.65608465608466</v>
      </c>
      <c r="FP37" s="53">
        <v>113.54497354497353</v>
      </c>
      <c r="FQ37" s="53">
        <v>107.4074074074074</v>
      </c>
      <c r="FR37" s="53" t="s">
        <v>62</v>
      </c>
      <c r="FS37" s="55" t="s">
        <v>29</v>
      </c>
      <c r="FT37" s="100"/>
      <c r="FU37" s="103"/>
      <c r="FV37" s="108"/>
      <c r="FW37" s="108"/>
      <c r="FX37" s="108"/>
      <c r="FY37" s="108"/>
    </row>
    <row r="38" spans="1:181" s="35" customFormat="1" ht="10">
      <c r="A38" s="34"/>
      <c r="B38" s="56" t="s">
        <v>62</v>
      </c>
      <c r="C38" s="58" t="s">
        <v>190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56" t="s">
        <v>62</v>
      </c>
      <c r="FS38" s="58" t="s">
        <v>50</v>
      </c>
      <c r="FT38" s="100"/>
      <c r="FU38" s="103"/>
      <c r="FV38" s="108"/>
      <c r="FW38" s="108"/>
      <c r="FX38" s="108"/>
      <c r="FY38" s="108"/>
    </row>
    <row r="39" spans="1:181" s="35" customFormat="1" ht="10">
      <c r="A39" s="34"/>
      <c r="B39" s="53" t="s">
        <v>62</v>
      </c>
      <c r="C39" s="55" t="s">
        <v>191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53" t="s">
        <v>62</v>
      </c>
      <c r="FS39" s="55" t="s">
        <v>52</v>
      </c>
      <c r="FT39" s="100"/>
      <c r="FU39" s="103"/>
      <c r="FV39" s="108"/>
      <c r="FW39" s="108"/>
      <c r="FX39" s="108"/>
      <c r="FY39" s="108"/>
    </row>
    <row r="40" spans="1:181" s="36" customFormat="1" ht="10">
      <c r="A40" s="28"/>
      <c r="B40" s="56" t="s">
        <v>62</v>
      </c>
      <c r="C40" s="58" t="s">
        <v>192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8"/>
      <c r="FQ40" s="118"/>
      <c r="FR40" s="56" t="s">
        <v>62</v>
      </c>
      <c r="FS40" s="58" t="s">
        <v>54</v>
      </c>
      <c r="FT40" s="100"/>
      <c r="FU40" s="102"/>
      <c r="FV40" s="108"/>
      <c r="FW40" s="108"/>
      <c r="FX40" s="108"/>
      <c r="FY40" s="108"/>
    </row>
    <row r="41" spans="1:181" s="35" customFormat="1" ht="10.5" collapsed="1">
      <c r="A41" s="34"/>
      <c r="B41" s="61" t="s">
        <v>197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1" t="s">
        <v>197</v>
      </c>
      <c r="FS41" s="62"/>
      <c r="FT41" s="100"/>
      <c r="FU41" s="101"/>
      <c r="FV41" s="108"/>
      <c r="FW41" s="108"/>
      <c r="FX41" s="108"/>
      <c r="FY41" s="108"/>
    </row>
    <row r="42" spans="1:181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>
        <v>113.11111111111111</v>
      </c>
      <c r="FP42" s="53">
        <v>128.11111111111114</v>
      </c>
      <c r="FQ42" s="53">
        <v>128.72222222222223</v>
      </c>
      <c r="FR42" s="53" t="s">
        <v>62</v>
      </c>
      <c r="FS42" s="55" t="s">
        <v>24</v>
      </c>
      <c r="FT42" s="100"/>
      <c r="FU42" s="103"/>
      <c r="FV42" s="108"/>
      <c r="FW42" s="108"/>
      <c r="FX42" s="108"/>
      <c r="FY42" s="108"/>
    </row>
    <row r="43" spans="1:181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>
        <v>109.55555555555554</v>
      </c>
      <c r="FP43" s="56">
        <v>121</v>
      </c>
      <c r="FQ43" s="56">
        <v>121</v>
      </c>
      <c r="FR43" s="56" t="s">
        <v>62</v>
      </c>
      <c r="FS43" s="58" t="s">
        <v>27</v>
      </c>
      <c r="FT43" s="100"/>
      <c r="FU43" s="103"/>
      <c r="FV43" s="108"/>
      <c r="FW43" s="108"/>
      <c r="FX43" s="108"/>
      <c r="FY43" s="108"/>
    </row>
    <row r="44" spans="1:181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>
        <v>116.66666666666667</v>
      </c>
      <c r="FP44" s="53">
        <v>135.22222222222226</v>
      </c>
      <c r="FQ44" s="53">
        <v>136.44444444444443</v>
      </c>
      <c r="FR44" s="53" t="s">
        <v>62</v>
      </c>
      <c r="FS44" s="55" t="s">
        <v>29</v>
      </c>
      <c r="FT44" s="100"/>
      <c r="FU44" s="103"/>
      <c r="FV44" s="108"/>
      <c r="FW44" s="108"/>
      <c r="FX44" s="108"/>
      <c r="FY44" s="108"/>
    </row>
    <row r="45" spans="1:181" s="35" customFormat="1" ht="10">
      <c r="A45" s="34"/>
      <c r="B45" s="56" t="s">
        <v>62</v>
      </c>
      <c r="C45" s="58" t="s">
        <v>190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56" t="s">
        <v>62</v>
      </c>
      <c r="FS45" s="58" t="s">
        <v>50</v>
      </c>
      <c r="FT45" s="100"/>
      <c r="FU45" s="103"/>
      <c r="FV45" s="108"/>
      <c r="FW45" s="108"/>
      <c r="FX45" s="108"/>
      <c r="FY45" s="108"/>
    </row>
    <row r="46" spans="1:181" s="35" customFormat="1" ht="10">
      <c r="A46" s="34"/>
      <c r="B46" s="53" t="s">
        <v>62</v>
      </c>
      <c r="C46" s="55" t="s">
        <v>191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53" t="s">
        <v>62</v>
      </c>
      <c r="FS46" s="55" t="s">
        <v>52</v>
      </c>
      <c r="FT46" s="100"/>
      <c r="FU46" s="103"/>
      <c r="FV46" s="108"/>
      <c r="FW46" s="108"/>
      <c r="FX46" s="108"/>
      <c r="FY46" s="108"/>
    </row>
    <row r="47" spans="1:181" s="36" customFormat="1" ht="10">
      <c r="A47" s="28"/>
      <c r="B47" s="56" t="s">
        <v>62</v>
      </c>
      <c r="C47" s="58" t="s">
        <v>192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8"/>
      <c r="FQ47" s="118"/>
      <c r="FR47" s="56" t="s">
        <v>62</v>
      </c>
      <c r="FS47" s="58" t="s">
        <v>54</v>
      </c>
      <c r="FT47" s="100"/>
      <c r="FU47" s="102"/>
      <c r="FV47" s="108"/>
      <c r="FW47" s="108"/>
      <c r="FX47" s="108"/>
      <c r="FY47" s="108"/>
    </row>
    <row r="48" spans="1:181" s="35" customFormat="1" ht="10.5">
      <c r="A48" s="34"/>
      <c r="B48" s="61" t="s">
        <v>198</v>
      </c>
      <c r="C48" s="62"/>
      <c r="D48" s="62"/>
      <c r="E48" s="62" t="s">
        <v>199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1" t="s">
        <v>198</v>
      </c>
      <c r="FS48" s="62"/>
      <c r="FT48" s="100"/>
      <c r="FU48" s="101"/>
      <c r="FV48" s="108"/>
      <c r="FW48" s="108"/>
      <c r="FX48" s="108"/>
      <c r="FY48" s="108"/>
    </row>
    <row r="49" spans="1:181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>
        <v>124.58333333333331</v>
      </c>
      <c r="FP49" s="53">
        <v>128.61111111111114</v>
      </c>
      <c r="FQ49" s="53">
        <v>137.91666666666669</v>
      </c>
      <c r="FR49" s="53" t="s">
        <v>62</v>
      </c>
      <c r="FS49" s="55" t="s">
        <v>24</v>
      </c>
      <c r="FT49" s="100"/>
      <c r="FU49" s="103"/>
      <c r="FV49" s="108"/>
      <c r="FW49" s="108"/>
      <c r="FX49" s="108"/>
      <c r="FY49" s="108"/>
    </row>
    <row r="50" spans="1:181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>
        <v>116.94444444444444</v>
      </c>
      <c r="FP50" s="56">
        <v>119.72222222222223</v>
      </c>
      <c r="FQ50" s="56">
        <v>128.33333333333334</v>
      </c>
      <c r="FR50" s="56" t="s">
        <v>62</v>
      </c>
      <c r="FS50" s="58" t="s">
        <v>27</v>
      </c>
      <c r="FT50" s="100"/>
      <c r="FU50" s="103"/>
      <c r="FV50" s="108"/>
      <c r="FW50" s="108"/>
      <c r="FX50" s="108"/>
      <c r="FY50" s="108"/>
    </row>
    <row r="51" spans="1:181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>
        <v>132.2222222222222</v>
      </c>
      <c r="FP51" s="53">
        <v>137.50000000000003</v>
      </c>
      <c r="FQ51" s="53">
        <v>147.5</v>
      </c>
      <c r="FR51" s="53" t="s">
        <v>62</v>
      </c>
      <c r="FS51" s="55" t="s">
        <v>29</v>
      </c>
      <c r="FT51" s="100"/>
      <c r="FU51" s="103"/>
      <c r="FV51" s="108"/>
      <c r="FW51" s="108"/>
      <c r="FX51" s="108"/>
      <c r="FY51" s="108"/>
    </row>
    <row r="52" spans="1:181" s="35" customFormat="1" ht="10">
      <c r="A52" s="34"/>
      <c r="B52" s="56" t="s">
        <v>62</v>
      </c>
      <c r="C52" s="58" t="s">
        <v>190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56" t="s">
        <v>62</v>
      </c>
      <c r="FS52" s="58" t="s">
        <v>50</v>
      </c>
      <c r="FT52" s="100"/>
      <c r="FU52" s="103"/>
      <c r="FV52" s="108"/>
      <c r="FW52" s="108"/>
      <c r="FX52" s="108"/>
      <c r="FY52" s="108"/>
    </row>
    <row r="53" spans="1:181" s="35" customFormat="1" ht="10">
      <c r="A53" s="34"/>
      <c r="B53" s="53" t="s">
        <v>62</v>
      </c>
      <c r="C53" s="55" t="s">
        <v>191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53" t="s">
        <v>62</v>
      </c>
      <c r="FS53" s="55" t="s">
        <v>52</v>
      </c>
      <c r="FT53" s="100"/>
      <c r="FU53" s="103"/>
      <c r="FV53" s="108"/>
      <c r="FW53" s="108"/>
      <c r="FX53" s="108"/>
      <c r="FY53" s="108"/>
    </row>
    <row r="54" spans="1:181" s="36" customFormat="1" ht="10">
      <c r="A54" s="28"/>
      <c r="B54" s="56" t="s">
        <v>62</v>
      </c>
      <c r="C54" s="58" t="s">
        <v>192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8"/>
      <c r="FQ54" s="118"/>
      <c r="FR54" s="56" t="s">
        <v>62</v>
      </c>
      <c r="FS54" s="58" t="s">
        <v>54</v>
      </c>
      <c r="FT54" s="100"/>
      <c r="FU54" s="102"/>
      <c r="FV54" s="108"/>
      <c r="FW54" s="108"/>
      <c r="FX54" s="108"/>
      <c r="FY54" s="108"/>
    </row>
    <row r="55" spans="1:181" s="35" customFormat="1" ht="10.5">
      <c r="A55" s="34"/>
      <c r="B55" s="61" t="s">
        <v>200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1" t="s">
        <v>200</v>
      </c>
      <c r="FS55" s="62"/>
      <c r="FT55" s="100"/>
      <c r="FU55" s="101"/>
      <c r="FV55" s="108"/>
      <c r="FW55" s="108"/>
      <c r="FX55" s="108"/>
      <c r="FY55" s="108"/>
    </row>
    <row r="56" spans="1:181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>
        <v>132.66666666666666</v>
      </c>
      <c r="FP56" s="53">
        <v>134.08333333333334</v>
      </c>
      <c r="FQ56" s="53">
        <v>109.33333333333333</v>
      </c>
      <c r="FR56" s="53" t="s">
        <v>62</v>
      </c>
      <c r="FS56" s="55" t="s">
        <v>24</v>
      </c>
      <c r="FT56" s="100"/>
      <c r="FU56" s="103"/>
      <c r="FV56" s="108"/>
      <c r="FW56" s="108"/>
      <c r="FX56" s="108"/>
      <c r="FY56" s="108"/>
    </row>
    <row r="57" spans="1:181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>
        <v>124.83333333333333</v>
      </c>
      <c r="FP57" s="56">
        <v>121.33333333333333</v>
      </c>
      <c r="FQ57" s="56">
        <v>107.83333333333333</v>
      </c>
      <c r="FR57" s="56" t="s">
        <v>62</v>
      </c>
      <c r="FS57" s="58" t="s">
        <v>27</v>
      </c>
      <c r="FT57" s="100"/>
      <c r="FU57" s="103"/>
      <c r="FV57" s="108"/>
      <c r="FW57" s="108"/>
      <c r="FX57" s="108"/>
      <c r="FY57" s="108"/>
    </row>
    <row r="58" spans="1:181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>
        <v>140.5</v>
      </c>
      <c r="FP58" s="53">
        <v>146.83333333333334</v>
      </c>
      <c r="FQ58" s="53">
        <v>110.83333333333333</v>
      </c>
      <c r="FR58" s="53" t="s">
        <v>62</v>
      </c>
      <c r="FS58" s="55" t="s">
        <v>29</v>
      </c>
      <c r="FT58" s="100"/>
      <c r="FU58" s="103"/>
      <c r="FV58" s="108"/>
      <c r="FW58" s="108"/>
      <c r="FX58" s="108"/>
      <c r="FY58" s="108"/>
    </row>
    <row r="59" spans="1:181" s="35" customFormat="1" ht="10">
      <c r="A59" s="34"/>
      <c r="B59" s="56" t="s">
        <v>62</v>
      </c>
      <c r="C59" s="58" t="s">
        <v>190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56" t="s">
        <v>62</v>
      </c>
      <c r="FS59" s="58" t="s">
        <v>50</v>
      </c>
      <c r="FT59" s="100"/>
      <c r="FU59" s="103"/>
      <c r="FV59" s="108"/>
      <c r="FW59" s="108"/>
      <c r="FX59" s="108"/>
      <c r="FY59" s="108"/>
    </row>
    <row r="60" spans="1:181" s="35" customFormat="1" ht="10">
      <c r="A60" s="34"/>
      <c r="B60" s="53" t="s">
        <v>62</v>
      </c>
      <c r="C60" s="55" t="s">
        <v>191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53" t="s">
        <v>62</v>
      </c>
      <c r="FS60" s="55" t="s">
        <v>52</v>
      </c>
      <c r="FT60" s="100"/>
      <c r="FU60" s="103"/>
      <c r="FV60" s="108"/>
      <c r="FW60" s="108"/>
      <c r="FX60" s="108"/>
      <c r="FY60" s="108"/>
    </row>
    <row r="61" spans="1:181" s="36" customFormat="1" ht="10">
      <c r="A61" s="28"/>
      <c r="B61" s="56" t="s">
        <v>62</v>
      </c>
      <c r="C61" s="58" t="s">
        <v>192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8"/>
      <c r="FQ61" s="118"/>
      <c r="FR61" s="56" t="s">
        <v>62</v>
      </c>
      <c r="FS61" s="58" t="s">
        <v>54</v>
      </c>
      <c r="FT61" s="100"/>
      <c r="FU61" s="102"/>
      <c r="FV61" s="108"/>
      <c r="FW61" s="108"/>
      <c r="FX61" s="108"/>
      <c r="FY61" s="108"/>
    </row>
    <row r="62" spans="1:181" s="35" customFormat="1" ht="10.5">
      <c r="A62" s="34"/>
      <c r="B62" s="61" t="s">
        <v>201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1" t="s">
        <v>201</v>
      </c>
      <c r="FS62" s="62"/>
      <c r="FT62" s="100"/>
      <c r="FU62" s="101"/>
      <c r="FV62" s="108"/>
      <c r="FW62" s="108"/>
      <c r="FX62" s="108"/>
      <c r="FY62" s="108"/>
    </row>
    <row r="63" spans="1:181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>
        <v>120.83333333333333</v>
      </c>
      <c r="FP63" s="53">
        <v>118.91666666666666</v>
      </c>
      <c r="FQ63" s="53">
        <v>120.16666666666666</v>
      </c>
      <c r="FR63" s="53" t="s">
        <v>62</v>
      </c>
      <c r="FS63" s="55" t="s">
        <v>24</v>
      </c>
      <c r="FT63" s="100"/>
      <c r="FU63" s="103"/>
      <c r="FV63" s="108"/>
      <c r="FW63" s="108"/>
      <c r="FX63" s="108"/>
      <c r="FY63" s="108"/>
    </row>
    <row r="64" spans="1:181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>
        <v>119.33333333333333</v>
      </c>
      <c r="FP64" s="56">
        <v>117.5</v>
      </c>
      <c r="FQ64" s="56">
        <v>118.83333333333333</v>
      </c>
      <c r="FR64" s="56" t="s">
        <v>62</v>
      </c>
      <c r="FS64" s="58" t="s">
        <v>27</v>
      </c>
      <c r="FT64" s="100"/>
      <c r="FU64" s="103"/>
      <c r="FV64" s="108"/>
      <c r="FW64" s="108"/>
      <c r="FX64" s="108"/>
      <c r="FY64" s="108"/>
    </row>
    <row r="65" spans="1:181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>
        <v>122.33333333333333</v>
      </c>
      <c r="FP65" s="53">
        <v>120.33333333333333</v>
      </c>
      <c r="FQ65" s="53">
        <v>121.5</v>
      </c>
      <c r="FR65" s="53" t="s">
        <v>62</v>
      </c>
      <c r="FS65" s="55" t="s">
        <v>29</v>
      </c>
      <c r="FT65" s="100"/>
      <c r="FU65" s="103"/>
      <c r="FV65" s="108"/>
      <c r="FW65" s="108"/>
      <c r="FX65" s="108"/>
      <c r="FY65" s="108"/>
    </row>
    <row r="66" spans="1:181" s="35" customFormat="1" ht="10">
      <c r="A66" s="34"/>
      <c r="B66" s="56" t="s">
        <v>62</v>
      </c>
      <c r="C66" s="58" t="s">
        <v>190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56" t="s">
        <v>62</v>
      </c>
      <c r="FS66" s="58" t="s">
        <v>50</v>
      </c>
      <c r="FT66" s="100"/>
      <c r="FU66" s="103"/>
      <c r="FV66" s="108"/>
      <c r="FW66" s="108"/>
      <c r="FX66" s="108"/>
      <c r="FY66" s="108"/>
    </row>
    <row r="67" spans="1:181" s="35" customFormat="1" ht="10">
      <c r="A67" s="34"/>
      <c r="B67" s="53" t="s">
        <v>62</v>
      </c>
      <c r="C67" s="55" t="s">
        <v>191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53" t="s">
        <v>62</v>
      </c>
      <c r="FS67" s="55" t="s">
        <v>52</v>
      </c>
      <c r="FT67" s="100"/>
      <c r="FU67" s="103"/>
      <c r="FV67" s="108"/>
      <c r="FW67" s="108"/>
      <c r="FX67" s="108"/>
      <c r="FY67" s="108"/>
    </row>
    <row r="68" spans="1:181" s="36" customFormat="1" ht="10">
      <c r="A68" s="28"/>
      <c r="B68" s="56" t="s">
        <v>62</v>
      </c>
      <c r="C68" s="58" t="s">
        <v>192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8"/>
      <c r="FQ68" s="118"/>
      <c r="FR68" s="56" t="s">
        <v>62</v>
      </c>
      <c r="FS68" s="58" t="s">
        <v>54</v>
      </c>
      <c r="FT68" s="100"/>
      <c r="FU68" s="102"/>
      <c r="FV68" s="108"/>
      <c r="FW68" s="108"/>
      <c r="FX68" s="108"/>
      <c r="FY68" s="108"/>
    </row>
    <row r="69" spans="1:181" s="35" customFormat="1" ht="10.5">
      <c r="A69" s="34"/>
      <c r="B69" s="61" t="s">
        <v>202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1" t="s">
        <v>202</v>
      </c>
      <c r="FS69" s="62"/>
      <c r="FT69" s="100"/>
      <c r="FU69" s="101"/>
      <c r="FV69" s="108"/>
      <c r="FW69" s="108"/>
      <c r="FX69" s="108"/>
      <c r="FY69" s="108"/>
    </row>
    <row r="70" spans="1:181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>
        <v>145.75</v>
      </c>
      <c r="FP70" s="53">
        <v>147.91666666666666</v>
      </c>
      <c r="FQ70" s="53">
        <v>148.75</v>
      </c>
      <c r="FR70" s="53" t="s">
        <v>62</v>
      </c>
      <c r="FS70" s="55" t="s">
        <v>24</v>
      </c>
      <c r="FT70" s="100"/>
      <c r="FU70" s="103"/>
      <c r="FV70" s="108"/>
      <c r="FW70" s="108"/>
      <c r="FX70" s="108"/>
      <c r="FY70" s="108"/>
    </row>
    <row r="71" spans="1:181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>
        <v>147.5</v>
      </c>
      <c r="FP71" s="56">
        <v>149.66666666666666</v>
      </c>
      <c r="FQ71" s="56">
        <v>151.33333333333334</v>
      </c>
      <c r="FR71" s="56" t="s">
        <v>62</v>
      </c>
      <c r="FS71" s="58" t="s">
        <v>27</v>
      </c>
      <c r="FT71" s="100"/>
      <c r="FU71" s="103"/>
      <c r="FV71" s="108"/>
      <c r="FW71" s="108"/>
      <c r="FX71" s="108"/>
      <c r="FY71" s="108"/>
    </row>
    <row r="72" spans="1:181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>
        <v>144</v>
      </c>
      <c r="FP72" s="53">
        <v>146.16666666666666</v>
      </c>
      <c r="FQ72" s="53">
        <v>146.16666666666666</v>
      </c>
      <c r="FR72" s="53" t="s">
        <v>62</v>
      </c>
      <c r="FS72" s="55" t="s">
        <v>29</v>
      </c>
      <c r="FT72" s="100"/>
      <c r="FU72" s="103"/>
      <c r="FV72" s="108"/>
      <c r="FW72" s="108"/>
      <c r="FX72" s="108"/>
      <c r="FY72" s="108"/>
    </row>
    <row r="73" spans="1:181" s="35" customFormat="1" ht="10">
      <c r="A73" s="34"/>
      <c r="B73" s="56" t="s">
        <v>62</v>
      </c>
      <c r="C73" s="58" t="s">
        <v>190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56" t="s">
        <v>62</v>
      </c>
      <c r="FS73" s="58" t="s">
        <v>50</v>
      </c>
      <c r="FT73" s="100"/>
      <c r="FU73" s="103"/>
      <c r="FV73" s="108"/>
      <c r="FW73" s="108"/>
      <c r="FX73" s="108"/>
      <c r="FY73" s="108"/>
    </row>
    <row r="74" spans="1:181" s="35" customFormat="1" ht="10">
      <c r="A74" s="34"/>
      <c r="B74" s="53" t="s">
        <v>62</v>
      </c>
      <c r="C74" s="55" t="s">
        <v>191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53" t="s">
        <v>62</v>
      </c>
      <c r="FS74" s="55" t="s">
        <v>52</v>
      </c>
      <c r="FT74" s="100"/>
      <c r="FU74" s="103"/>
      <c r="FV74" s="108"/>
      <c r="FW74" s="108"/>
      <c r="FX74" s="108"/>
      <c r="FY74" s="108"/>
    </row>
    <row r="75" spans="1:181" s="36" customFormat="1" ht="10">
      <c r="A75" s="28"/>
      <c r="B75" s="56" t="s">
        <v>62</v>
      </c>
      <c r="C75" s="58" t="s">
        <v>192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8"/>
      <c r="FQ75" s="118"/>
      <c r="FR75" s="56" t="s">
        <v>62</v>
      </c>
      <c r="FS75" s="58" t="s">
        <v>54</v>
      </c>
      <c r="FT75" s="100"/>
      <c r="FU75" s="102"/>
      <c r="FV75" s="108"/>
      <c r="FW75" s="108"/>
      <c r="FX75" s="108"/>
      <c r="FY75" s="108"/>
    </row>
    <row r="76" spans="1:181" s="35" customFormat="1" ht="10.5">
      <c r="A76" s="34"/>
      <c r="B76" s="61" t="s">
        <v>203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1" t="s">
        <v>203</v>
      </c>
      <c r="FS76" s="62"/>
      <c r="FT76" s="100"/>
      <c r="FU76" s="101"/>
      <c r="FV76" s="108"/>
      <c r="FW76" s="108"/>
      <c r="FX76" s="108"/>
      <c r="FY76" s="108"/>
    </row>
    <row r="77" spans="1:181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>
        <v>139.41666666666669</v>
      </c>
      <c r="FP77" s="53">
        <v>135.5</v>
      </c>
      <c r="FQ77" s="53">
        <v>130.58333333333331</v>
      </c>
      <c r="FR77" s="53" t="s">
        <v>62</v>
      </c>
      <c r="FS77" s="55" t="s">
        <v>24</v>
      </c>
      <c r="FT77" s="100"/>
      <c r="FU77" s="103"/>
      <c r="FV77" s="108"/>
      <c r="FW77" s="108"/>
      <c r="FX77" s="108"/>
      <c r="FY77" s="108"/>
    </row>
    <row r="78" spans="1:181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>
        <v>131</v>
      </c>
      <c r="FP78" s="56">
        <v>128.33333333333334</v>
      </c>
      <c r="FQ78" s="56">
        <v>121</v>
      </c>
      <c r="FR78" s="56" t="s">
        <v>62</v>
      </c>
      <c r="FS78" s="58" t="s">
        <v>27</v>
      </c>
      <c r="FT78" s="100"/>
      <c r="FU78" s="103"/>
      <c r="FV78" s="108"/>
      <c r="FW78" s="108"/>
      <c r="FX78" s="108"/>
      <c r="FY78" s="108"/>
    </row>
    <row r="79" spans="1:181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>
        <v>147.83333333333334</v>
      </c>
      <c r="FP79" s="53">
        <v>142.66666666666666</v>
      </c>
      <c r="FQ79" s="53">
        <v>140.16666666666666</v>
      </c>
      <c r="FR79" s="53" t="s">
        <v>62</v>
      </c>
      <c r="FS79" s="55" t="s">
        <v>29</v>
      </c>
      <c r="FT79" s="100"/>
      <c r="FU79" s="103"/>
      <c r="FV79" s="108"/>
      <c r="FW79" s="108"/>
      <c r="FX79" s="108"/>
      <c r="FY79" s="108"/>
    </row>
    <row r="80" spans="1:181" s="35" customFormat="1" ht="10">
      <c r="A80" s="34"/>
      <c r="B80" s="56" t="s">
        <v>62</v>
      </c>
      <c r="C80" s="58" t="s">
        <v>190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56" t="s">
        <v>62</v>
      </c>
      <c r="FS80" s="58" t="s">
        <v>50</v>
      </c>
      <c r="FT80" s="100"/>
      <c r="FU80" s="103"/>
      <c r="FV80" s="108"/>
      <c r="FW80" s="108"/>
      <c r="FX80" s="108"/>
      <c r="FY80" s="108"/>
    </row>
    <row r="81" spans="1:181" s="35" customFormat="1" ht="10">
      <c r="A81" s="34"/>
      <c r="B81" s="53" t="s">
        <v>62</v>
      </c>
      <c r="C81" s="55" t="s">
        <v>191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53" t="s">
        <v>62</v>
      </c>
      <c r="FS81" s="55" t="s">
        <v>52</v>
      </c>
      <c r="FT81" s="100"/>
      <c r="FU81" s="103"/>
      <c r="FV81" s="108"/>
      <c r="FW81" s="108"/>
      <c r="FX81" s="108"/>
      <c r="FY81" s="108"/>
    </row>
    <row r="82" spans="1:181" s="36" customFormat="1" ht="10">
      <c r="A82" s="28"/>
      <c r="B82" s="56" t="s">
        <v>62</v>
      </c>
      <c r="C82" s="58" t="s">
        <v>192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8"/>
      <c r="FQ82" s="118"/>
      <c r="FR82" s="56" t="s">
        <v>62</v>
      </c>
      <c r="FS82" s="58" t="s">
        <v>54</v>
      </c>
      <c r="FT82" s="100"/>
      <c r="FU82" s="102"/>
      <c r="FV82" s="108"/>
      <c r="FW82" s="108"/>
      <c r="FX82" s="108"/>
      <c r="FY82" s="108"/>
    </row>
    <row r="83" spans="1:181" s="35" customFormat="1" ht="10.5">
      <c r="A83" s="34"/>
      <c r="B83" s="61" t="s">
        <v>204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1" t="s">
        <v>204</v>
      </c>
      <c r="FS83" s="62"/>
      <c r="FT83" s="100"/>
      <c r="FU83" s="101"/>
      <c r="FV83" s="108"/>
      <c r="FW83" s="108"/>
      <c r="FX83" s="108"/>
      <c r="FY83" s="108"/>
    </row>
    <row r="84" spans="1:181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>
        <v>107.08333333333334</v>
      </c>
      <c r="FP84" s="53">
        <v>121</v>
      </c>
      <c r="FQ84" s="53">
        <v>125.25</v>
      </c>
      <c r="FR84" s="53" t="s">
        <v>62</v>
      </c>
      <c r="FS84" s="55" t="s">
        <v>24</v>
      </c>
      <c r="FT84" s="100"/>
      <c r="FU84" s="103"/>
      <c r="FV84" s="108"/>
      <c r="FW84" s="108"/>
      <c r="FX84" s="108"/>
      <c r="FY84" s="108"/>
    </row>
    <row r="85" spans="1:181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>
        <v>98.166666666666671</v>
      </c>
      <c r="FP85" s="56">
        <v>111.33333333333333</v>
      </c>
      <c r="FQ85" s="56">
        <v>119.16666666666667</v>
      </c>
      <c r="FR85" s="56" t="s">
        <v>62</v>
      </c>
      <c r="FS85" s="58" t="s">
        <v>27</v>
      </c>
      <c r="FT85" s="100"/>
      <c r="FU85" s="103"/>
      <c r="FV85" s="108"/>
      <c r="FW85" s="108"/>
      <c r="FX85" s="108"/>
      <c r="FY85" s="108"/>
    </row>
    <row r="86" spans="1:181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>
        <v>116</v>
      </c>
      <c r="FP86" s="53">
        <v>130.66666666666666</v>
      </c>
      <c r="FQ86" s="53">
        <v>131.33333333333334</v>
      </c>
      <c r="FR86" s="53" t="s">
        <v>62</v>
      </c>
      <c r="FS86" s="55" t="s">
        <v>29</v>
      </c>
      <c r="FT86" s="100"/>
      <c r="FU86" s="103"/>
      <c r="FV86" s="108"/>
      <c r="FW86" s="108"/>
      <c r="FX86" s="108"/>
      <c r="FY86" s="108"/>
    </row>
    <row r="87" spans="1:181" s="35" customFormat="1" ht="10">
      <c r="A87" s="34"/>
      <c r="B87" s="56" t="s">
        <v>62</v>
      </c>
      <c r="C87" s="58" t="s">
        <v>190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56" t="s">
        <v>62</v>
      </c>
      <c r="FS87" s="58" t="s">
        <v>50</v>
      </c>
      <c r="FT87" s="100"/>
      <c r="FU87" s="103"/>
      <c r="FV87" s="108"/>
      <c r="FW87" s="108"/>
      <c r="FX87" s="108"/>
      <c r="FY87" s="108"/>
    </row>
    <row r="88" spans="1:181" s="35" customFormat="1" ht="10">
      <c r="A88" s="34"/>
      <c r="B88" s="53" t="s">
        <v>62</v>
      </c>
      <c r="C88" s="55" t="s">
        <v>191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53" t="s">
        <v>62</v>
      </c>
      <c r="FS88" s="55" t="s">
        <v>52</v>
      </c>
      <c r="FT88" s="100"/>
      <c r="FU88" s="103"/>
      <c r="FV88" s="108"/>
      <c r="FW88" s="108"/>
      <c r="FX88" s="108"/>
      <c r="FY88" s="108"/>
    </row>
    <row r="89" spans="1:181" s="36" customFormat="1" ht="10">
      <c r="A89" s="28"/>
      <c r="B89" s="56" t="s">
        <v>62</v>
      </c>
      <c r="C89" s="58" t="s">
        <v>192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8"/>
      <c r="FQ89" s="118"/>
      <c r="FR89" s="56" t="s">
        <v>62</v>
      </c>
      <c r="FS89" s="58" t="s">
        <v>54</v>
      </c>
      <c r="FT89" s="100"/>
      <c r="FU89" s="102"/>
      <c r="FV89" s="108"/>
      <c r="FW89" s="108"/>
      <c r="FX89" s="108"/>
      <c r="FY89" s="108"/>
    </row>
    <row r="90" spans="1:181" s="35" customFormat="1" ht="10.5">
      <c r="A90" s="34"/>
      <c r="B90" s="61" t="s">
        <v>205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1" t="s">
        <v>205</v>
      </c>
      <c r="FS90" s="62"/>
      <c r="FT90" s="100"/>
      <c r="FU90" s="101"/>
      <c r="FV90" s="108"/>
      <c r="FW90" s="108"/>
      <c r="FX90" s="108"/>
      <c r="FY90" s="108"/>
    </row>
    <row r="91" spans="1:181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>
        <v>126.41666666666667</v>
      </c>
      <c r="FP91" s="53">
        <v>136.91666666666669</v>
      </c>
      <c r="FQ91" s="53">
        <v>132.25</v>
      </c>
      <c r="FR91" s="53" t="s">
        <v>62</v>
      </c>
      <c r="FS91" s="55" t="s">
        <v>24</v>
      </c>
      <c r="FT91" s="100"/>
      <c r="FU91" s="103"/>
      <c r="FV91" s="108"/>
      <c r="FW91" s="108"/>
      <c r="FX91" s="108"/>
      <c r="FY91" s="108"/>
    </row>
    <row r="92" spans="1:181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>
        <v>116.5</v>
      </c>
      <c r="FP92" s="56">
        <v>124</v>
      </c>
      <c r="FQ92" s="56">
        <v>124.33333333333333</v>
      </c>
      <c r="FR92" s="56" t="s">
        <v>62</v>
      </c>
      <c r="FS92" s="58" t="s">
        <v>27</v>
      </c>
      <c r="FT92" s="100"/>
      <c r="FU92" s="103"/>
      <c r="FV92" s="108"/>
      <c r="FW92" s="108"/>
      <c r="FX92" s="108"/>
      <c r="FY92" s="108"/>
    </row>
    <row r="93" spans="1:181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>
        <v>136.33333333333334</v>
      </c>
      <c r="FP93" s="53">
        <v>149.83333333333334</v>
      </c>
      <c r="FQ93" s="53">
        <v>140.16666666666666</v>
      </c>
      <c r="FR93" s="53" t="s">
        <v>62</v>
      </c>
      <c r="FS93" s="55" t="s">
        <v>29</v>
      </c>
      <c r="FT93" s="100"/>
      <c r="FU93" s="103"/>
      <c r="FV93" s="108"/>
      <c r="FW93" s="108"/>
      <c r="FX93" s="108"/>
      <c r="FY93" s="108"/>
    </row>
    <row r="94" spans="1:181" s="35" customFormat="1" ht="10">
      <c r="A94" s="34"/>
      <c r="B94" s="56" t="s">
        <v>62</v>
      </c>
      <c r="C94" s="58" t="s">
        <v>190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56" t="s">
        <v>62</v>
      </c>
      <c r="FS94" s="58" t="s">
        <v>50</v>
      </c>
      <c r="FT94" s="100"/>
      <c r="FU94" s="103"/>
      <c r="FV94" s="108"/>
      <c r="FW94" s="108"/>
      <c r="FX94" s="108"/>
      <c r="FY94" s="108"/>
    </row>
    <row r="95" spans="1:181" s="35" customFormat="1" ht="10">
      <c r="A95" s="34"/>
      <c r="B95" s="53" t="s">
        <v>62</v>
      </c>
      <c r="C95" s="55" t="s">
        <v>191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53" t="s">
        <v>62</v>
      </c>
      <c r="FS95" s="55" t="s">
        <v>52</v>
      </c>
      <c r="FT95" s="100"/>
      <c r="FU95" s="103"/>
      <c r="FV95" s="108"/>
      <c r="FW95" s="108"/>
      <c r="FX95" s="108"/>
      <c r="FY95" s="108"/>
    </row>
    <row r="96" spans="1:181" s="36" customFormat="1" ht="10">
      <c r="A96" s="28"/>
      <c r="B96" s="56" t="s">
        <v>62</v>
      </c>
      <c r="C96" s="58" t="s">
        <v>192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8"/>
      <c r="FQ96" s="118"/>
      <c r="FR96" s="56" t="s">
        <v>62</v>
      </c>
      <c r="FS96" s="58" t="s">
        <v>54</v>
      </c>
      <c r="FT96" s="100"/>
      <c r="FU96" s="102"/>
      <c r="FV96" s="108"/>
      <c r="FW96" s="108"/>
      <c r="FX96" s="108"/>
      <c r="FY96" s="108"/>
    </row>
    <row r="97" spans="1:181" s="35" customFormat="1" ht="10.5" collapsed="1">
      <c r="A97" s="34"/>
      <c r="B97" s="61" t="s">
        <v>206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1" t="s">
        <v>206</v>
      </c>
      <c r="FS97" s="62"/>
      <c r="FT97" s="100"/>
      <c r="FU97" s="101"/>
      <c r="FV97" s="108"/>
      <c r="FW97" s="108"/>
      <c r="FX97" s="108"/>
      <c r="FY97" s="108"/>
    </row>
    <row r="98" spans="1:181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>
        <v>144.91666666666669</v>
      </c>
      <c r="FP98" s="53">
        <v>138.5</v>
      </c>
      <c r="FQ98" s="53">
        <v>140.58333333333334</v>
      </c>
      <c r="FR98" s="53" t="s">
        <v>62</v>
      </c>
      <c r="FS98" s="55" t="s">
        <v>24</v>
      </c>
      <c r="FT98" s="100"/>
      <c r="FU98" s="103"/>
      <c r="FV98" s="108"/>
      <c r="FW98" s="108"/>
      <c r="FX98" s="108"/>
      <c r="FY98" s="108"/>
    </row>
    <row r="99" spans="1:181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>
        <v>129.5</v>
      </c>
      <c r="FP99" s="56">
        <v>117.83333333333333</v>
      </c>
      <c r="FQ99" s="56">
        <v>120.83333333333333</v>
      </c>
      <c r="FR99" s="56" t="s">
        <v>62</v>
      </c>
      <c r="FS99" s="58" t="s">
        <v>27</v>
      </c>
      <c r="FT99" s="100"/>
      <c r="FU99" s="103"/>
      <c r="FV99" s="108"/>
      <c r="FW99" s="108"/>
      <c r="FX99" s="108"/>
      <c r="FY99" s="108"/>
    </row>
    <row r="100" spans="1:181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>
        <v>160.33333333333334</v>
      </c>
      <c r="FP100" s="53">
        <v>159.16666666666666</v>
      </c>
      <c r="FQ100" s="53">
        <v>160.33333333333334</v>
      </c>
      <c r="FR100" s="53" t="s">
        <v>62</v>
      </c>
      <c r="FS100" s="55" t="s">
        <v>29</v>
      </c>
      <c r="FT100" s="100"/>
      <c r="FU100" s="103"/>
      <c r="FV100" s="108"/>
      <c r="FW100" s="108"/>
      <c r="FX100" s="108"/>
      <c r="FY100" s="108"/>
    </row>
    <row r="101" spans="1:181" s="35" customFormat="1" ht="10">
      <c r="A101" s="34"/>
      <c r="B101" s="56" t="s">
        <v>62</v>
      </c>
      <c r="C101" s="58" t="s">
        <v>190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56" t="s">
        <v>62</v>
      </c>
      <c r="FS101" s="58" t="s">
        <v>50</v>
      </c>
      <c r="FT101" s="100"/>
      <c r="FU101" s="103"/>
      <c r="FV101" s="108"/>
      <c r="FW101" s="108"/>
      <c r="FX101" s="108"/>
      <c r="FY101" s="108"/>
    </row>
    <row r="102" spans="1:181" s="35" customFormat="1" ht="10">
      <c r="A102" s="34"/>
      <c r="B102" s="53" t="s">
        <v>62</v>
      </c>
      <c r="C102" s="55" t="s">
        <v>191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53" t="s">
        <v>62</v>
      </c>
      <c r="FS102" s="55" t="s">
        <v>52</v>
      </c>
      <c r="FT102" s="100"/>
      <c r="FU102" s="103"/>
      <c r="FV102" s="108"/>
      <c r="FW102" s="108"/>
      <c r="FX102" s="108"/>
      <c r="FY102" s="108"/>
    </row>
    <row r="103" spans="1:181" s="36" customFormat="1" ht="10">
      <c r="A103" s="28"/>
      <c r="B103" s="56" t="s">
        <v>62</v>
      </c>
      <c r="C103" s="58" t="s">
        <v>192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8"/>
      <c r="FQ103" s="118"/>
      <c r="FR103" s="56" t="s">
        <v>62</v>
      </c>
      <c r="FS103" s="58" t="s">
        <v>54</v>
      </c>
      <c r="FT103" s="100"/>
      <c r="FU103" s="102"/>
      <c r="FV103" s="108"/>
      <c r="FW103" s="108"/>
      <c r="FX103" s="108"/>
      <c r="FY103" s="108"/>
    </row>
    <row r="104" spans="1:181" s="35" customFormat="1" ht="10.5">
      <c r="A104" s="34"/>
      <c r="B104" s="61" t="s">
        <v>207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1" t="s">
        <v>207</v>
      </c>
      <c r="FS104" s="62"/>
      <c r="FT104" s="100"/>
      <c r="FU104" s="101"/>
      <c r="FV104" s="108"/>
      <c r="FW104" s="108"/>
      <c r="FX104" s="108"/>
      <c r="FY104" s="108"/>
    </row>
    <row r="105" spans="1:181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>
        <v>142.5</v>
      </c>
      <c r="FP105" s="53">
        <v>137.75</v>
      </c>
      <c r="FQ105" s="53">
        <v>141.66666666666666</v>
      </c>
      <c r="FR105" s="53" t="s">
        <v>62</v>
      </c>
      <c r="FS105" s="55" t="s">
        <v>24</v>
      </c>
      <c r="FT105" s="100"/>
      <c r="FU105" s="103"/>
      <c r="FV105" s="108"/>
      <c r="FW105" s="108"/>
      <c r="FX105" s="108"/>
      <c r="FY105" s="108"/>
    </row>
    <row r="106" spans="1:181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127.16666666666667</v>
      </c>
      <c r="FR106" s="56" t="s">
        <v>62</v>
      </c>
      <c r="FS106" s="58" t="s">
        <v>27</v>
      </c>
      <c r="FT106" s="100"/>
      <c r="FU106" s="103"/>
      <c r="FV106" s="108"/>
      <c r="FW106" s="108"/>
      <c r="FX106" s="108"/>
      <c r="FY106" s="108"/>
    </row>
    <row r="107" spans="1:181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>
        <v>159</v>
      </c>
      <c r="FP107" s="53">
        <v>157</v>
      </c>
      <c r="FQ107" s="53">
        <v>156.16666666666666</v>
      </c>
      <c r="FR107" s="53" t="s">
        <v>62</v>
      </c>
      <c r="FS107" s="55" t="s">
        <v>29</v>
      </c>
      <c r="FT107" s="100"/>
      <c r="FU107" s="103"/>
      <c r="FV107" s="108"/>
      <c r="FW107" s="108"/>
      <c r="FX107" s="108"/>
      <c r="FY107" s="108"/>
    </row>
    <row r="108" spans="1:181" s="35" customFormat="1" ht="10">
      <c r="A108" s="34"/>
      <c r="B108" s="56" t="s">
        <v>62</v>
      </c>
      <c r="C108" s="58" t="s">
        <v>190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56" t="s">
        <v>62</v>
      </c>
      <c r="FS108" s="58" t="s">
        <v>50</v>
      </c>
      <c r="FT108" s="100"/>
      <c r="FU108" s="103"/>
      <c r="FV108" s="108"/>
      <c r="FW108" s="108"/>
      <c r="FX108" s="108"/>
      <c r="FY108" s="108"/>
    </row>
    <row r="109" spans="1:181" s="35" customFormat="1" ht="10">
      <c r="A109" s="34"/>
      <c r="B109" s="53" t="s">
        <v>62</v>
      </c>
      <c r="C109" s="55" t="s">
        <v>191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53" t="s">
        <v>62</v>
      </c>
      <c r="FS109" s="55" t="s">
        <v>52</v>
      </c>
      <c r="FT109" s="100"/>
      <c r="FU109" s="103"/>
      <c r="FV109" s="108"/>
      <c r="FW109" s="108"/>
      <c r="FX109" s="108"/>
      <c r="FY109" s="108"/>
    </row>
    <row r="110" spans="1:181" s="36" customFormat="1" ht="10">
      <c r="A110" s="28"/>
      <c r="B110" s="56" t="s">
        <v>62</v>
      </c>
      <c r="C110" s="58" t="s">
        <v>192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8"/>
      <c r="FQ110" s="118"/>
      <c r="FR110" s="56" t="s">
        <v>62</v>
      </c>
      <c r="FS110" s="58" t="s">
        <v>54</v>
      </c>
      <c r="FT110" s="100"/>
      <c r="FU110" s="102"/>
      <c r="FV110" s="108"/>
      <c r="FW110" s="108"/>
      <c r="FX110" s="108"/>
      <c r="FY110" s="108"/>
    </row>
    <row r="111" spans="1:181" s="35" customFormat="1" ht="10.5">
      <c r="A111" s="34"/>
      <c r="B111" s="61" t="s">
        <v>208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1" t="s">
        <v>208</v>
      </c>
      <c r="FS111" s="62"/>
      <c r="FT111" s="100"/>
      <c r="FU111" s="101"/>
      <c r="FV111" s="108"/>
      <c r="FW111" s="108"/>
      <c r="FX111" s="108"/>
      <c r="FY111" s="108"/>
    </row>
    <row r="112" spans="1:181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>
        <v>121.58333333333334</v>
      </c>
      <c r="FP112" s="53">
        <v>124.75</v>
      </c>
      <c r="FQ112" s="53">
        <v>122.75</v>
      </c>
      <c r="FR112" s="53" t="s">
        <v>62</v>
      </c>
      <c r="FS112" s="55" t="s">
        <v>24</v>
      </c>
      <c r="FT112" s="100"/>
      <c r="FU112" s="103"/>
      <c r="FV112" s="108"/>
      <c r="FW112" s="108"/>
      <c r="FX112" s="108"/>
      <c r="FY112" s="108"/>
    </row>
    <row r="113" spans="1:181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>
        <v>118</v>
      </c>
      <c r="FP113" s="56">
        <v>121.33333333333333</v>
      </c>
      <c r="FQ113" s="56">
        <v>120.5</v>
      </c>
      <c r="FR113" s="56" t="s">
        <v>62</v>
      </c>
      <c r="FS113" s="58" t="s">
        <v>27</v>
      </c>
      <c r="FT113" s="100"/>
      <c r="FU113" s="103"/>
      <c r="FV113" s="108"/>
      <c r="FW113" s="108"/>
      <c r="FX113" s="108"/>
      <c r="FY113" s="108"/>
    </row>
    <row r="114" spans="1:181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>
        <v>125.16666666666667</v>
      </c>
      <c r="FP114" s="53">
        <v>128.16666666666666</v>
      </c>
      <c r="FQ114" s="53">
        <v>125</v>
      </c>
      <c r="FR114" s="53" t="s">
        <v>62</v>
      </c>
      <c r="FS114" s="55" t="s">
        <v>29</v>
      </c>
      <c r="FT114" s="100"/>
      <c r="FU114" s="103"/>
      <c r="FV114" s="108"/>
      <c r="FW114" s="108"/>
      <c r="FX114" s="108"/>
      <c r="FY114" s="108"/>
    </row>
    <row r="115" spans="1:181" s="35" customFormat="1" ht="10">
      <c r="A115" s="34"/>
      <c r="B115" s="56" t="s">
        <v>62</v>
      </c>
      <c r="C115" s="58" t="s">
        <v>190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56" t="s">
        <v>62</v>
      </c>
      <c r="FS115" s="58" t="s">
        <v>50</v>
      </c>
      <c r="FT115" s="100"/>
      <c r="FU115" s="103"/>
      <c r="FV115" s="108"/>
      <c r="FW115" s="108"/>
      <c r="FX115" s="108"/>
      <c r="FY115" s="108"/>
    </row>
    <row r="116" spans="1:181" s="35" customFormat="1" ht="10">
      <c r="A116" s="34"/>
      <c r="B116" s="53" t="s">
        <v>62</v>
      </c>
      <c r="C116" s="55" t="s">
        <v>191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53" t="s">
        <v>62</v>
      </c>
      <c r="FS116" s="55" t="s">
        <v>52</v>
      </c>
      <c r="FT116" s="100"/>
      <c r="FU116" s="103"/>
      <c r="FV116" s="108"/>
      <c r="FW116" s="108"/>
      <c r="FX116" s="108"/>
      <c r="FY116" s="108"/>
    </row>
    <row r="117" spans="1:181" s="36" customFormat="1" ht="10">
      <c r="A117" s="28"/>
      <c r="B117" s="56" t="s">
        <v>62</v>
      </c>
      <c r="C117" s="58" t="s">
        <v>192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8"/>
      <c r="FQ117" s="118"/>
      <c r="FR117" s="56" t="s">
        <v>62</v>
      </c>
      <c r="FS117" s="58" t="s">
        <v>54</v>
      </c>
      <c r="FT117" s="100"/>
      <c r="FU117" s="102"/>
      <c r="FV117" s="108"/>
      <c r="FW117" s="108"/>
      <c r="FX117" s="108"/>
      <c r="FY117" s="108"/>
    </row>
    <row r="118" spans="1:181" s="35" customFormat="1" ht="10.5">
      <c r="A118" s="34"/>
      <c r="B118" s="61" t="s">
        <v>209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1" t="s">
        <v>209</v>
      </c>
      <c r="FS118" s="62"/>
      <c r="FT118" s="100"/>
      <c r="FU118" s="101"/>
      <c r="FV118" s="108"/>
      <c r="FW118" s="108"/>
      <c r="FX118" s="108"/>
      <c r="FY118" s="108"/>
    </row>
    <row r="119" spans="1:181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>
        <v>120.33333333333334</v>
      </c>
      <c r="FP119" s="53">
        <v>115.75</v>
      </c>
      <c r="FQ119" s="53">
        <v>108.33333333333333</v>
      </c>
      <c r="FR119" s="53" t="s">
        <v>62</v>
      </c>
      <c r="FS119" s="55" t="s">
        <v>24</v>
      </c>
      <c r="FT119" s="100"/>
      <c r="FU119" s="103"/>
      <c r="FV119" s="108"/>
      <c r="FW119" s="108"/>
      <c r="FX119" s="108"/>
      <c r="FY119" s="108"/>
    </row>
    <row r="120" spans="1:181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>
        <v>108.33333333333333</v>
      </c>
      <c r="FP120" s="56">
        <v>103.5</v>
      </c>
      <c r="FQ120" s="56">
        <v>101.33333333333333</v>
      </c>
      <c r="FR120" s="56" t="s">
        <v>62</v>
      </c>
      <c r="FS120" s="58" t="s">
        <v>27</v>
      </c>
      <c r="FT120" s="100"/>
      <c r="FU120" s="103"/>
      <c r="FV120" s="108"/>
      <c r="FW120" s="108"/>
      <c r="FX120" s="108"/>
      <c r="FY120" s="108"/>
    </row>
    <row r="121" spans="1:181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>
        <v>132.33333333333334</v>
      </c>
      <c r="FP121" s="53">
        <v>128</v>
      </c>
      <c r="FQ121" s="53">
        <v>115.33333333333333</v>
      </c>
      <c r="FR121" s="53" t="s">
        <v>62</v>
      </c>
      <c r="FS121" s="55" t="s">
        <v>29</v>
      </c>
      <c r="FT121" s="100"/>
      <c r="FU121" s="103"/>
      <c r="FV121" s="108"/>
      <c r="FW121" s="108"/>
      <c r="FX121" s="108"/>
      <c r="FY121" s="108"/>
    </row>
    <row r="122" spans="1:181" s="35" customFormat="1" ht="10">
      <c r="A122" s="34"/>
      <c r="B122" s="56" t="s">
        <v>62</v>
      </c>
      <c r="C122" s="58" t="s">
        <v>190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56" t="s">
        <v>62</v>
      </c>
      <c r="FS122" s="58" t="s">
        <v>50</v>
      </c>
      <c r="FT122" s="100"/>
      <c r="FU122" s="103"/>
      <c r="FV122" s="108"/>
      <c r="FW122" s="108"/>
      <c r="FX122" s="108"/>
      <c r="FY122" s="108"/>
    </row>
    <row r="123" spans="1:181" s="35" customFormat="1" ht="10">
      <c r="A123" s="34"/>
      <c r="B123" s="53" t="s">
        <v>62</v>
      </c>
      <c r="C123" s="55" t="s">
        <v>191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53" t="s">
        <v>62</v>
      </c>
      <c r="FS123" s="55" t="s">
        <v>52</v>
      </c>
      <c r="FT123" s="100"/>
      <c r="FU123" s="103"/>
      <c r="FV123" s="108"/>
      <c r="FW123" s="108"/>
      <c r="FX123" s="108"/>
      <c r="FY123" s="108"/>
    </row>
    <row r="124" spans="1:181" s="36" customFormat="1" ht="10">
      <c r="A124" s="28"/>
      <c r="B124" s="56" t="s">
        <v>62</v>
      </c>
      <c r="C124" s="58" t="s">
        <v>192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8"/>
      <c r="FQ124" s="118"/>
      <c r="FR124" s="56" t="s">
        <v>62</v>
      </c>
      <c r="FS124" s="58" t="s">
        <v>54</v>
      </c>
      <c r="FT124" s="100"/>
      <c r="FU124" s="102"/>
      <c r="FV124" s="108"/>
      <c r="FW124" s="108"/>
      <c r="FX124" s="108"/>
      <c r="FY124" s="108"/>
    </row>
    <row r="125" spans="1:181" s="35" customFormat="1" ht="10.5">
      <c r="A125" s="34"/>
      <c r="B125" s="61" t="s">
        <v>210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1" t="s">
        <v>210</v>
      </c>
      <c r="FS125" s="62"/>
      <c r="FT125" s="100"/>
      <c r="FU125" s="101"/>
      <c r="FV125" s="108"/>
      <c r="FW125" s="108"/>
      <c r="FX125" s="108"/>
      <c r="FY125" s="108"/>
    </row>
    <row r="126" spans="1:181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>
        <v>136.41666666666666</v>
      </c>
      <c r="FP126" s="53">
        <v>142.16666666666669</v>
      </c>
      <c r="FQ126" s="53">
        <v>141.91666666666669</v>
      </c>
      <c r="FR126" s="53" t="s">
        <v>62</v>
      </c>
      <c r="FS126" s="55" t="s">
        <v>24</v>
      </c>
      <c r="FT126" s="100"/>
      <c r="FU126" s="103"/>
      <c r="FV126" s="108"/>
      <c r="FW126" s="108"/>
      <c r="FX126" s="108"/>
      <c r="FY126" s="108"/>
    </row>
    <row r="127" spans="1:181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>
        <v>122.66666666666667</v>
      </c>
      <c r="FP127" s="56">
        <v>128.5</v>
      </c>
      <c r="FQ127" s="56">
        <v>131.5</v>
      </c>
      <c r="FR127" s="56" t="s">
        <v>62</v>
      </c>
      <c r="FS127" s="58" t="s">
        <v>27</v>
      </c>
      <c r="FT127" s="100"/>
      <c r="FU127" s="103"/>
      <c r="FV127" s="108"/>
      <c r="FW127" s="108"/>
      <c r="FX127" s="108"/>
      <c r="FY127" s="108"/>
    </row>
    <row r="128" spans="1:181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>
        <v>150.16666666666666</v>
      </c>
      <c r="FP128" s="53">
        <v>155.83333333333334</v>
      </c>
      <c r="FQ128" s="53">
        <v>152.33333333333334</v>
      </c>
      <c r="FR128" s="53" t="s">
        <v>62</v>
      </c>
      <c r="FS128" s="55" t="s">
        <v>29</v>
      </c>
      <c r="FT128" s="100"/>
      <c r="FU128" s="103"/>
      <c r="FV128" s="108"/>
      <c r="FW128" s="108"/>
      <c r="FX128" s="108"/>
      <c r="FY128" s="108"/>
    </row>
    <row r="129" spans="1:181" s="35" customFormat="1" ht="10">
      <c r="A129" s="34"/>
      <c r="B129" s="56" t="s">
        <v>62</v>
      </c>
      <c r="C129" s="58" t="s">
        <v>190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56" t="s">
        <v>62</v>
      </c>
      <c r="FS129" s="58" t="s">
        <v>50</v>
      </c>
      <c r="FT129" s="36"/>
      <c r="FV129" s="108"/>
      <c r="FW129" s="108"/>
      <c r="FX129" s="108"/>
      <c r="FY129" s="108"/>
    </row>
    <row r="130" spans="1:181" s="35" customFormat="1" ht="10">
      <c r="A130" s="34"/>
      <c r="B130" s="53" t="s">
        <v>62</v>
      </c>
      <c r="C130" s="55" t="s">
        <v>191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53" t="s">
        <v>62</v>
      </c>
      <c r="FS130" s="55" t="s">
        <v>52</v>
      </c>
      <c r="FT130" s="36"/>
      <c r="FV130" s="108"/>
      <c r="FW130" s="108"/>
      <c r="FX130" s="108"/>
      <c r="FY130" s="108"/>
    </row>
    <row r="131" spans="1:181" s="36" customFormat="1" ht="10">
      <c r="A131" s="28"/>
      <c r="B131" s="56" t="s">
        <v>62</v>
      </c>
      <c r="C131" s="58" t="s">
        <v>192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211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8"/>
      <c r="FQ131" s="118"/>
      <c r="FR131" s="56" t="s">
        <v>62</v>
      </c>
      <c r="FS131" s="58" t="s">
        <v>54</v>
      </c>
      <c r="FV131" s="108"/>
      <c r="FW131" s="108"/>
      <c r="FX131" s="108"/>
      <c r="FY131" s="108"/>
    </row>
    <row r="132" spans="1:181">
      <c r="FV132" s="36"/>
    </row>
    <row r="133" spans="1:181" ht="13">
      <c r="B133" s="84" t="s">
        <v>55</v>
      </c>
      <c r="C133" s="3"/>
      <c r="D133" s="2"/>
      <c r="E133" s="2"/>
    </row>
  </sheetData>
  <mergeCells count="17">
    <mergeCell ref="B4:C5"/>
    <mergeCell ref="D4:O4"/>
    <mergeCell ref="P4:AA4"/>
    <mergeCell ref="AB4:AM4"/>
    <mergeCell ref="BX4:CI4"/>
    <mergeCell ref="AN4:AY4"/>
    <mergeCell ref="AZ4:BK4"/>
    <mergeCell ref="BL4:BW4"/>
    <mergeCell ref="FR4:FS5"/>
    <mergeCell ref="CJ4:CU4"/>
    <mergeCell ref="CV4:DG4"/>
    <mergeCell ref="DH4:DS4"/>
    <mergeCell ref="DT4:EE4"/>
    <mergeCell ref="EF4:EQ4"/>
    <mergeCell ref="ER4:FC4"/>
    <mergeCell ref="FD4:FO4"/>
    <mergeCell ref="FP4:FQ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Z33"/>
  <sheetViews>
    <sheetView showGridLines="0" zoomScale="85" zoomScaleNormal="85" workbookViewId="0">
      <pane xSplit="3" ySplit="7" topLeftCell="FF8" activePane="bottomRight" state="frozen"/>
      <selection pane="topRight" activeCell="D1" sqref="D1"/>
      <selection pane="bottomLeft" activeCell="A8" sqref="A8"/>
      <selection pane="bottomRight" activeCell="FP29" sqref="FP29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3" width="7.26953125" style="23" customWidth="1"/>
    <col min="174" max="174" width="1" style="23" customWidth="1"/>
    <col min="175" max="175" width="2.7265625" style="23" customWidth="1"/>
    <col min="176" max="176" width="31.54296875" style="23" customWidth="1"/>
    <col min="177" max="16384" width="9.26953125" style="23"/>
  </cols>
  <sheetData>
    <row r="2" spans="2:182" s="21" customFormat="1" ht="15.5">
      <c r="B2" s="6" t="s">
        <v>212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20"/>
      <c r="FS2" s="22" t="s">
        <v>213</v>
      </c>
      <c r="FT2" s="37"/>
    </row>
    <row r="3" spans="2:182" s="21" customFormat="1" ht="15.5">
      <c r="B3" s="6" t="s">
        <v>214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20"/>
      <c r="FS3" s="22" t="s">
        <v>215</v>
      </c>
      <c r="FT3" s="37"/>
    </row>
    <row r="4" spans="2:182">
      <c r="C4" s="21"/>
      <c r="FT4" s="21"/>
    </row>
    <row r="5" spans="2:182" s="24" customFormat="1" ht="12.75" customHeight="1">
      <c r="B5" s="177" t="s">
        <v>216</v>
      </c>
      <c r="C5" s="177"/>
      <c r="D5" s="180">
        <v>2012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  <c r="P5" s="180">
        <v>2013</v>
      </c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2"/>
      <c r="AB5" s="180">
        <v>2014</v>
      </c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2"/>
      <c r="AN5" s="180">
        <v>2015</v>
      </c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2"/>
      <c r="AZ5" s="180">
        <v>2016</v>
      </c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2"/>
      <c r="BL5" s="180">
        <v>2017</v>
      </c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2"/>
      <c r="BX5" s="180">
        <v>2018</v>
      </c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2"/>
      <c r="CJ5" s="180">
        <v>2019</v>
      </c>
      <c r="CK5" s="181"/>
      <c r="CL5" s="181"/>
      <c r="CM5" s="181"/>
      <c r="CN5" s="181"/>
      <c r="CO5" s="181"/>
      <c r="CP5" s="181"/>
      <c r="CQ5" s="181"/>
      <c r="CR5" s="181"/>
      <c r="CS5" s="181"/>
      <c r="CT5" s="181"/>
      <c r="CU5" s="182"/>
      <c r="CV5" s="180">
        <v>2020</v>
      </c>
      <c r="CW5" s="181"/>
      <c r="CX5" s="181"/>
      <c r="CY5" s="181"/>
      <c r="CZ5" s="181"/>
      <c r="DA5" s="181"/>
      <c r="DB5" s="181"/>
      <c r="DC5" s="181"/>
      <c r="DD5" s="181"/>
      <c r="DE5" s="181"/>
      <c r="DF5" s="181"/>
      <c r="DG5" s="182"/>
      <c r="DH5" s="180">
        <v>2021</v>
      </c>
      <c r="DI5" s="181"/>
      <c r="DJ5" s="181"/>
      <c r="DK5" s="181"/>
      <c r="DL5" s="181"/>
      <c r="DM5" s="181"/>
      <c r="DN5" s="181"/>
      <c r="DO5" s="181"/>
      <c r="DP5" s="181"/>
      <c r="DQ5" s="181"/>
      <c r="DR5" s="181"/>
      <c r="DS5" s="181"/>
      <c r="DT5" s="195">
        <v>2022</v>
      </c>
      <c r="DU5" s="196"/>
      <c r="DV5" s="196"/>
      <c r="DW5" s="196"/>
      <c r="DX5" s="196"/>
      <c r="DY5" s="196"/>
      <c r="DZ5" s="196"/>
      <c r="EA5" s="196"/>
      <c r="EB5" s="196"/>
      <c r="EC5" s="196"/>
      <c r="ED5" s="196"/>
      <c r="EE5" s="196"/>
      <c r="EF5" s="195">
        <v>2023</v>
      </c>
      <c r="EG5" s="196"/>
      <c r="EH5" s="196"/>
      <c r="EI5" s="196"/>
      <c r="EJ5" s="196"/>
      <c r="EK5" s="196"/>
      <c r="EL5" s="196"/>
      <c r="EM5" s="196"/>
      <c r="EN5" s="196"/>
      <c r="EO5" s="196"/>
      <c r="EP5" s="196"/>
      <c r="EQ5" s="199"/>
      <c r="ER5" s="201">
        <v>2024</v>
      </c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3"/>
      <c r="FD5" s="183">
        <v>2025</v>
      </c>
      <c r="FE5" s="184"/>
      <c r="FF5" s="184"/>
      <c r="FG5" s="184"/>
      <c r="FH5" s="184"/>
      <c r="FI5" s="184"/>
      <c r="FJ5" s="184"/>
      <c r="FK5" s="184"/>
      <c r="FL5" s="184"/>
      <c r="FM5" s="184"/>
      <c r="FN5" s="184"/>
      <c r="FO5" s="185"/>
      <c r="FP5" s="183">
        <v>2026</v>
      </c>
      <c r="FQ5" s="185"/>
      <c r="FR5" s="167" t="s">
        <v>188</v>
      </c>
      <c r="FS5" s="179"/>
      <c r="FT5" s="179"/>
    </row>
    <row r="6" spans="2:182" s="13" customFormat="1" ht="11.25" customHeight="1">
      <c r="B6" s="177"/>
      <c r="C6" s="177"/>
      <c r="D6" s="158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59"/>
      <c r="P6" s="158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59"/>
      <c r="AB6" s="158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59"/>
      <c r="AN6" s="158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59"/>
      <c r="AZ6" s="158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59"/>
      <c r="BL6" s="158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59"/>
      <c r="BX6" s="192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4"/>
      <c r="CJ6" s="158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59"/>
      <c r="CV6" s="158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59"/>
      <c r="DH6" s="158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97"/>
      <c r="DU6" s="198"/>
      <c r="DV6" s="198"/>
      <c r="DW6" s="198"/>
      <c r="DX6" s="198"/>
      <c r="DY6" s="198"/>
      <c r="DZ6" s="198"/>
      <c r="EA6" s="198"/>
      <c r="EB6" s="198"/>
      <c r="EC6" s="198"/>
      <c r="ED6" s="198"/>
      <c r="EE6" s="198"/>
      <c r="EF6" s="197"/>
      <c r="EG6" s="198"/>
      <c r="EH6" s="198"/>
      <c r="EI6" s="198"/>
      <c r="EJ6" s="198"/>
      <c r="EK6" s="198"/>
      <c r="EL6" s="198"/>
      <c r="EM6" s="198"/>
      <c r="EN6" s="198"/>
      <c r="EO6" s="198"/>
      <c r="EP6" s="198"/>
      <c r="EQ6" s="200"/>
      <c r="ER6" s="204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6"/>
      <c r="FD6" s="186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8"/>
      <c r="FP6" s="186"/>
      <c r="FQ6" s="188"/>
      <c r="FR6" s="189"/>
      <c r="FS6" s="190"/>
      <c r="FT6" s="190"/>
    </row>
    <row r="7" spans="2:182" s="13" customFormat="1" ht="10">
      <c r="B7" s="177"/>
      <c r="C7" s="177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11" t="s">
        <v>21</v>
      </c>
      <c r="EX7" s="111" t="s">
        <v>19</v>
      </c>
      <c r="EY7" s="111" t="s">
        <v>13</v>
      </c>
      <c r="EZ7" s="111" t="s">
        <v>14</v>
      </c>
      <c r="FA7" s="111" t="s">
        <v>15</v>
      </c>
      <c r="FB7" s="111" t="s">
        <v>16</v>
      </c>
      <c r="FC7" s="111" t="s">
        <v>17</v>
      </c>
      <c r="FD7" s="111" t="s">
        <v>6</v>
      </c>
      <c r="FE7" s="111" t="s">
        <v>7</v>
      </c>
      <c r="FF7" s="111" t="s">
        <v>8</v>
      </c>
      <c r="FG7" s="111" t="s">
        <v>9</v>
      </c>
      <c r="FH7" s="111" t="s">
        <v>10</v>
      </c>
      <c r="FI7" s="111" t="s">
        <v>21</v>
      </c>
      <c r="FJ7" s="111" t="s">
        <v>19</v>
      </c>
      <c r="FK7" s="111" t="s">
        <v>13</v>
      </c>
      <c r="FL7" s="111" t="s">
        <v>14</v>
      </c>
      <c r="FM7" s="111" t="s">
        <v>15</v>
      </c>
      <c r="FN7" s="111" t="s">
        <v>16</v>
      </c>
      <c r="FO7" s="111" t="s">
        <v>17</v>
      </c>
      <c r="FP7" s="111" t="s">
        <v>6</v>
      </c>
      <c r="FQ7" s="111" t="s">
        <v>7</v>
      </c>
      <c r="FR7" s="169"/>
      <c r="FS7" s="191"/>
      <c r="FT7" s="191"/>
    </row>
    <row r="8" spans="2:182" s="2" customFormat="1">
      <c r="B8" s="61" t="s">
        <v>217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40"/>
      <c r="FS8" s="41" t="s">
        <v>218</v>
      </c>
      <c r="FT8" s="41"/>
    </row>
    <row r="9" spans="2:182" s="25" customFormat="1" ht="10.5">
      <c r="B9" s="53" t="s">
        <v>62</v>
      </c>
      <c r="C9" s="55" t="s">
        <v>135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>
        <v>36.90655209452202</v>
      </c>
      <c r="FP9" s="53">
        <v>40.214822771213747</v>
      </c>
      <c r="FQ9" s="53">
        <v>41.095596133190114</v>
      </c>
      <c r="FR9" s="53"/>
      <c r="FS9" s="54" t="s">
        <v>62</v>
      </c>
      <c r="FT9" s="55" t="s">
        <v>219</v>
      </c>
      <c r="FU9" s="18"/>
      <c r="FV9" s="96"/>
      <c r="FW9" s="96"/>
      <c r="FX9" s="96"/>
      <c r="FY9" s="96"/>
      <c r="FZ9" s="96"/>
    </row>
    <row r="10" spans="2:182" s="25" customFormat="1" ht="10.5">
      <c r="B10" s="56" t="s">
        <v>62</v>
      </c>
      <c r="C10" s="58" t="s">
        <v>136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>
        <v>63.093447905477987</v>
      </c>
      <c r="FP10" s="56">
        <v>59.785177228786246</v>
      </c>
      <c r="FQ10" s="56">
        <v>58.904403866809886</v>
      </c>
      <c r="FR10" s="56"/>
      <c r="FS10" s="57" t="s">
        <v>62</v>
      </c>
      <c r="FT10" s="58" t="s">
        <v>220</v>
      </c>
      <c r="FU10" s="18"/>
      <c r="FV10" s="96"/>
      <c r="FW10" s="96"/>
      <c r="FX10" s="96"/>
      <c r="FY10" s="96"/>
      <c r="FZ10" s="96"/>
    </row>
    <row r="11" spans="2:182" s="2" customFormat="1">
      <c r="B11" s="61" t="s">
        <v>221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1"/>
      <c r="FS11" s="62" t="s">
        <v>222</v>
      </c>
      <c r="FT11" s="62"/>
      <c r="FU11" s="4"/>
      <c r="FV11" s="96"/>
      <c r="FW11" s="96"/>
      <c r="FX11" s="96"/>
      <c r="FY11" s="96"/>
      <c r="FZ11" s="96"/>
    </row>
    <row r="12" spans="2:182" s="25" customFormat="1" ht="10.5">
      <c r="B12" s="53" t="s">
        <v>62</v>
      </c>
      <c r="C12" s="55" t="s">
        <v>223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>
        <v>13.705692803437163</v>
      </c>
      <c r="FP12" s="53">
        <v>13.64124597207304</v>
      </c>
      <c r="FQ12" s="53">
        <v>13.684210526315791</v>
      </c>
      <c r="FR12" s="53"/>
      <c r="FS12" s="54" t="s">
        <v>62</v>
      </c>
      <c r="FT12" s="55" t="s">
        <v>122</v>
      </c>
      <c r="FU12" s="18"/>
      <c r="FV12" s="96"/>
      <c r="FW12" s="96"/>
      <c r="FX12" s="96"/>
      <c r="FY12" s="96"/>
      <c r="FZ12" s="96"/>
    </row>
    <row r="13" spans="2:182" s="25" customFormat="1" ht="10.5">
      <c r="B13" s="56" t="s">
        <v>62</v>
      </c>
      <c r="C13" s="58" t="s">
        <v>224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>
        <v>19.033297529538132</v>
      </c>
      <c r="FP13" s="56">
        <v>19.11922663802363</v>
      </c>
      <c r="FQ13" s="56">
        <v>18.560687432867883</v>
      </c>
      <c r="FR13" s="56"/>
      <c r="FS13" s="57" t="s">
        <v>62</v>
      </c>
      <c r="FT13" s="58" t="s">
        <v>124</v>
      </c>
      <c r="FU13" s="18"/>
      <c r="FV13" s="96"/>
      <c r="FW13" s="96"/>
      <c r="FX13" s="96"/>
      <c r="FY13" s="96"/>
      <c r="FZ13" s="96"/>
    </row>
    <row r="14" spans="2:182" s="25" customFormat="1" ht="10.5">
      <c r="B14" s="53" t="s">
        <v>62</v>
      </c>
      <c r="C14" s="55" t="s">
        <v>225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>
        <v>20.386680988184747</v>
      </c>
      <c r="FP14" s="53">
        <v>19.462943071965626</v>
      </c>
      <c r="FQ14" s="53">
        <v>20.171858216970996</v>
      </c>
      <c r="FR14" s="53"/>
      <c r="FS14" s="54" t="s">
        <v>62</v>
      </c>
      <c r="FT14" s="55" t="s">
        <v>226</v>
      </c>
      <c r="FU14" s="18"/>
      <c r="FV14" s="96"/>
      <c r="FW14" s="96"/>
      <c r="FX14" s="96"/>
      <c r="FY14" s="96"/>
      <c r="FZ14" s="96"/>
    </row>
    <row r="15" spans="2:182" s="25" customFormat="1" ht="10.5">
      <c r="B15" s="56" t="s">
        <v>62</v>
      </c>
      <c r="C15" s="58" t="s">
        <v>227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>
        <v>15.531686358754026</v>
      </c>
      <c r="FP15" s="56">
        <v>15.27389903329753</v>
      </c>
      <c r="FQ15" s="56">
        <v>14.865735767991406</v>
      </c>
      <c r="FR15" s="56"/>
      <c r="FS15" s="57" t="s">
        <v>62</v>
      </c>
      <c r="FT15" s="58" t="s">
        <v>228</v>
      </c>
      <c r="FU15" s="18"/>
      <c r="FV15" s="96"/>
      <c r="FW15" s="96"/>
      <c r="FX15" s="96"/>
      <c r="FY15" s="96"/>
      <c r="FZ15" s="96"/>
    </row>
    <row r="16" spans="2:182" s="25" customFormat="1" ht="10.5">
      <c r="B16" s="53" t="s">
        <v>62</v>
      </c>
      <c r="C16" s="55" t="s">
        <v>229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>
        <v>31.342642320085929</v>
      </c>
      <c r="FP16" s="53">
        <v>32.502685284640172</v>
      </c>
      <c r="FQ16" s="53">
        <v>32.717508055853919</v>
      </c>
      <c r="FR16" s="53"/>
      <c r="FS16" s="54" t="s">
        <v>62</v>
      </c>
      <c r="FT16" s="55" t="s">
        <v>230</v>
      </c>
      <c r="FU16" s="18"/>
      <c r="FV16" s="96"/>
      <c r="FW16" s="96"/>
      <c r="FX16" s="96"/>
      <c r="FY16" s="96"/>
      <c r="FZ16" s="96"/>
    </row>
    <row r="17" spans="2:182" s="2" customFormat="1">
      <c r="B17" s="61" t="s">
        <v>231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1"/>
      <c r="FS17" s="62" t="s">
        <v>232</v>
      </c>
      <c r="FT17" s="62"/>
      <c r="FU17" s="4"/>
      <c r="FV17" s="96"/>
      <c r="FW17" s="96"/>
      <c r="FX17" s="96"/>
      <c r="FY17" s="96"/>
      <c r="FZ17" s="96"/>
    </row>
    <row r="18" spans="2:182" s="25" customFormat="1" ht="10.5">
      <c r="B18" s="53" t="s">
        <v>62</v>
      </c>
      <c r="C18" s="55" t="s">
        <v>88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>
        <v>25.327604726100965</v>
      </c>
      <c r="FP18" s="53">
        <v>25.542427497314719</v>
      </c>
      <c r="FQ18" s="53">
        <v>24.575725026852847</v>
      </c>
      <c r="FR18" s="53"/>
      <c r="FS18" s="54" t="s">
        <v>62</v>
      </c>
      <c r="FT18" s="55" t="s">
        <v>233</v>
      </c>
      <c r="FU18" s="96"/>
      <c r="FV18" s="96"/>
      <c r="FW18" s="96"/>
      <c r="FX18" s="96"/>
      <c r="FY18" s="96"/>
      <c r="FZ18" s="96"/>
    </row>
    <row r="19" spans="2:182" s="25" customFormat="1" ht="10.5">
      <c r="B19" s="56" t="s">
        <v>62</v>
      </c>
      <c r="C19" s="58" t="s">
        <v>90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>
        <v>28.614393125671324</v>
      </c>
      <c r="FP19" s="56">
        <v>30.182599355531686</v>
      </c>
      <c r="FQ19" s="56">
        <v>29.559613319011813</v>
      </c>
      <c r="FR19" s="56"/>
      <c r="FS19" s="57" t="s">
        <v>62</v>
      </c>
      <c r="FT19" s="58" t="s">
        <v>234</v>
      </c>
      <c r="FU19" s="96"/>
      <c r="FV19" s="96"/>
      <c r="FW19" s="96"/>
      <c r="FX19" s="96"/>
      <c r="FY19" s="96"/>
      <c r="FZ19" s="96"/>
    </row>
    <row r="20" spans="2:182" s="25" customFormat="1">
      <c r="B20" s="53" t="s">
        <v>62</v>
      </c>
      <c r="C20" s="55" t="s">
        <v>92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>
        <v>26.315789473684209</v>
      </c>
      <c r="FP20" s="53">
        <v>25.972073039742209</v>
      </c>
      <c r="FQ20" s="53">
        <v>25.757250268528466</v>
      </c>
      <c r="FR20" s="53"/>
      <c r="FS20" s="54" t="s">
        <v>62</v>
      </c>
      <c r="FT20" s="55" t="s">
        <v>235</v>
      </c>
      <c r="FU20" s="123"/>
      <c r="FV20" s="123"/>
      <c r="FW20" s="96"/>
      <c r="FX20" s="96"/>
      <c r="FY20" s="96"/>
      <c r="FZ20" s="96"/>
    </row>
    <row r="21" spans="2:182" s="25" customFormat="1" ht="10.5">
      <c r="B21" s="56" t="s">
        <v>62</v>
      </c>
      <c r="C21" s="58" t="s">
        <v>94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>
        <v>14.779806659505907</v>
      </c>
      <c r="FP21" s="56">
        <v>13.555316863587541</v>
      </c>
      <c r="FQ21" s="56">
        <v>14.393125671321162</v>
      </c>
      <c r="FR21" s="56"/>
      <c r="FS21" s="57" t="s">
        <v>62</v>
      </c>
      <c r="FT21" s="58" t="s">
        <v>236</v>
      </c>
      <c r="FU21" s="96"/>
      <c r="FV21" s="96"/>
      <c r="FW21" s="96"/>
      <c r="FX21" s="96"/>
      <c r="FY21" s="96"/>
      <c r="FZ21" s="96"/>
    </row>
    <row r="22" spans="2:182" s="25" customFormat="1" ht="10.5">
      <c r="B22" s="53" t="s">
        <v>62</v>
      </c>
      <c r="C22" s="55" t="s">
        <v>96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>
        <v>4.9624060150375939</v>
      </c>
      <c r="FP22" s="53">
        <v>4.7475832438238452</v>
      </c>
      <c r="FQ22" s="53">
        <v>5.7142857142857144</v>
      </c>
      <c r="FR22" s="53"/>
      <c r="FS22" s="54" t="s">
        <v>62</v>
      </c>
      <c r="FT22" s="55" t="s">
        <v>237</v>
      </c>
      <c r="FU22" s="96"/>
      <c r="FV22" s="96"/>
      <c r="FW22" s="96"/>
      <c r="FX22" s="96"/>
      <c r="FY22" s="96"/>
      <c r="FZ22" s="96"/>
    </row>
    <row r="23" spans="2:182" s="2" customFormat="1">
      <c r="B23" s="61" t="s">
        <v>238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1"/>
      <c r="FS23" s="62" t="s">
        <v>239</v>
      </c>
      <c r="FT23" s="62"/>
      <c r="FU23" s="123"/>
      <c r="FV23" s="96"/>
      <c r="FW23" s="96"/>
      <c r="FX23" s="96"/>
      <c r="FY23" s="96"/>
      <c r="FZ23" s="96"/>
    </row>
    <row r="24" spans="2:182" s="25" customFormat="1">
      <c r="B24" s="53" t="s">
        <v>62</v>
      </c>
      <c r="C24" s="55" t="s">
        <v>102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>
        <v>62.878625134264233</v>
      </c>
      <c r="FP24" s="53">
        <v>61.074113856068749</v>
      </c>
      <c r="FQ24" s="53">
        <v>61.05263157894737</v>
      </c>
      <c r="FR24" s="53"/>
      <c r="FS24" s="54" t="s">
        <v>62</v>
      </c>
      <c r="FT24" s="55" t="s">
        <v>240</v>
      </c>
      <c r="FU24" s="4"/>
      <c r="FV24" s="96"/>
      <c r="FW24" s="96"/>
      <c r="FX24" s="96"/>
      <c r="FY24" s="96"/>
      <c r="FZ24" s="96"/>
    </row>
    <row r="25" spans="2:182" s="25" customFormat="1" ht="10.5">
      <c r="B25" s="56" t="s">
        <v>62</v>
      </c>
      <c r="C25" s="58" t="s">
        <v>104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>
        <v>9.4736842105263168</v>
      </c>
      <c r="FP25" s="56">
        <v>10.010741138560688</v>
      </c>
      <c r="FQ25" s="56">
        <v>9.838882921589688</v>
      </c>
      <c r="FR25" s="56"/>
      <c r="FS25" s="57" t="s">
        <v>62</v>
      </c>
      <c r="FT25" s="58" t="s">
        <v>241</v>
      </c>
      <c r="FU25" s="18"/>
      <c r="FV25" s="96"/>
      <c r="FW25" s="96"/>
      <c r="FX25" s="96"/>
      <c r="FY25" s="96"/>
      <c r="FZ25" s="96"/>
    </row>
    <row r="26" spans="2:182" s="25" customFormat="1" ht="10.5">
      <c r="B26" s="53" t="s">
        <v>62</v>
      </c>
      <c r="C26" s="55" t="s">
        <v>106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>
        <v>23.372717508055853</v>
      </c>
      <c r="FP26" s="53">
        <v>24.382384532760472</v>
      </c>
      <c r="FQ26" s="53">
        <v>24.790547798066594</v>
      </c>
      <c r="FR26" s="53"/>
      <c r="FS26" s="54" t="s">
        <v>62</v>
      </c>
      <c r="FT26" s="55" t="s">
        <v>242</v>
      </c>
      <c r="FU26" s="18"/>
      <c r="FV26" s="96"/>
      <c r="FW26" s="96"/>
      <c r="FX26" s="96"/>
      <c r="FY26" s="96"/>
      <c r="FZ26" s="96"/>
    </row>
    <row r="27" spans="2:182" s="25" customFormat="1" ht="10.5">
      <c r="B27" s="63" t="s">
        <v>62</v>
      </c>
      <c r="C27" s="64" t="s">
        <v>108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>
        <v>4.2749731471535979</v>
      </c>
      <c r="FP27" s="63">
        <v>4.5327604726100965</v>
      </c>
      <c r="FQ27" s="63">
        <v>4.3179377013963478</v>
      </c>
      <c r="FR27" s="63"/>
      <c r="FS27" s="66" t="s">
        <v>62</v>
      </c>
      <c r="FT27" s="64" t="s">
        <v>243</v>
      </c>
      <c r="FU27" s="18"/>
      <c r="FV27" s="96"/>
      <c r="FW27" s="96"/>
      <c r="FX27" s="96"/>
      <c r="FY27" s="96"/>
      <c r="FZ27" s="96"/>
    </row>
    <row r="28" spans="2:182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70"/>
      <c r="FT28" s="68"/>
      <c r="FW28" s="96"/>
      <c r="FX28" s="96"/>
      <c r="FY28" s="96"/>
      <c r="FZ28" s="96"/>
    </row>
    <row r="30" spans="2:182"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</row>
    <row r="31" spans="2:182"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</row>
    <row r="32" spans="2:182"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</row>
    <row r="33" spans="112:175"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</row>
  </sheetData>
  <mergeCells count="17">
    <mergeCell ref="FD5:FO6"/>
    <mergeCell ref="AZ5:BK6"/>
    <mergeCell ref="FR5:FT7"/>
    <mergeCell ref="BL5:BW6"/>
    <mergeCell ref="BX5:CI6"/>
    <mergeCell ref="CJ5:CU6"/>
    <mergeCell ref="CV5:DG6"/>
    <mergeCell ref="DH5:DS6"/>
    <mergeCell ref="DT5:EE6"/>
    <mergeCell ref="EF5:EQ6"/>
    <mergeCell ref="ER5:FC6"/>
    <mergeCell ref="FP5:FQ6"/>
    <mergeCell ref="B5:C7"/>
    <mergeCell ref="D5:O6"/>
    <mergeCell ref="P5:AA6"/>
    <mergeCell ref="AB5:AM6"/>
    <mergeCell ref="AN5:AY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FEB5114E-705D-45E8-9E99-9AA59AEBDFB9}"/>
</file>

<file path=customXml/itemProps2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2026-03-05T03:48:31Z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